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E87" i="23"/>
  <c r="B91" i="23"/>
  <c r="C91" i="23"/>
  <c r="D91" i="23"/>
  <c r="C94" i="23" l="1"/>
  <c r="D94" i="23"/>
  <c r="G83" i="23"/>
  <c r="G87" i="23" s="1"/>
  <c r="E90" i="23"/>
  <c r="F92" i="23"/>
  <c r="F88" i="23"/>
  <c r="E92"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J93" i="23"/>
  <c r="I94" i="23"/>
  <c r="K87" i="23"/>
  <c r="L83" i="23"/>
  <c r="L87" i="23" s="1"/>
  <c r="L90" i="23" s="1"/>
  <c r="J90" i="23"/>
  <c r="J92" i="23"/>
  <c r="L92" i="23" l="1"/>
  <c r="J91" i="23"/>
  <c r="J94" i="23" s="1"/>
  <c r="K90" i="23"/>
  <c r="K91" i="23" s="1"/>
  <c r="K92" i="23"/>
  <c r="K88" i="23"/>
  <c r="K93" i="23" s="1"/>
  <c r="L88" i="23"/>
  <c r="M83" i="23"/>
  <c r="L93" i="23" l="1"/>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<sst xmlns="http://schemas.openxmlformats.org/spreadsheetml/2006/main" count="1078" uniqueCount="589">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</sst>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4924968"/>
        <c:axId val="314927712"/>
      </c:lineChart>
      <c:catAx>
        <c:axId val="31492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4927712"/>
        <c:crosses val="autoZero"/>
        <c:auto val="1"/>
        <c:lblAlgn val="ctr"/>
        <c:lblOffset val="100"/>
        <c:noMultiLvlLbl val="0"/>
      </c:catAx>
      <c:valAx>
        <c:axId val="31492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492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76748528"/>
        <c:axId val="776749312"/>
      </c:lineChart>
      <c:catAx>
        <c:axId val="77674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749312"/>
        <c:crosses val="autoZero"/>
        <c:auto val="1"/>
        <c:lblAlgn val="ctr"/>
        <c:lblOffset val="100"/>
        <c:noMultiLvlLbl val="0"/>
      </c:catAx>
      <c:valAx>
        <c:axId val="776749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74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76749704"/>
        <c:axId val="776750488"/>
      </c:lineChart>
      <c:catAx>
        <c:axId val="77674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750488"/>
        <c:crosses val="autoZero"/>
        <c:auto val="1"/>
        <c:lblAlgn val="ctr"/>
        <c:lblOffset val="100"/>
        <c:noMultiLvlLbl val="0"/>
      </c:catAx>
      <c:valAx>
        <c:axId val="77675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74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750880"/>
        <c:axId val="776751272"/>
      </c:lineChart>
      <c:catAx>
        <c:axId val="776750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751272"/>
        <c:crosses val="autoZero"/>
        <c:auto val="1"/>
        <c:lblAlgn val="ctr"/>
        <c:lblOffset val="100"/>
        <c:noMultiLvlLbl val="0"/>
      </c:catAx>
      <c:valAx>
        <c:axId val="776751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750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22192"/>
        <c:axId val="858921800"/>
      </c:lineChart>
      <c:catAx>
        <c:axId val="85892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21800"/>
        <c:crosses val="autoZero"/>
        <c:auto val="1"/>
        <c:lblAlgn val="ctr"/>
        <c:lblOffset val="100"/>
        <c:noMultiLvlLbl val="0"/>
      </c:catAx>
      <c:valAx>
        <c:axId val="85892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2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22976"/>
        <c:axId val="858920624"/>
      </c:lineChart>
      <c:catAx>
        <c:axId val="85892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20624"/>
        <c:crosses val="autoZero"/>
        <c:auto val="1"/>
        <c:lblAlgn val="ctr"/>
        <c:lblOffset val="100"/>
        <c:noMultiLvlLbl val="0"/>
      </c:catAx>
      <c:valAx>
        <c:axId val="85892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2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8919840"/>
        <c:axId val="858920232"/>
      </c:lineChart>
      <c:catAx>
        <c:axId val="85891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20232"/>
        <c:crosses val="autoZero"/>
        <c:auto val="1"/>
        <c:lblAlgn val="ctr"/>
        <c:lblOffset val="100"/>
        <c:noMultiLvlLbl val="0"/>
      </c:catAx>
      <c:valAx>
        <c:axId val="85892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891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257328"/>
        <c:axId val="620257720"/>
      </c:lineChart>
      <c:catAx>
        <c:axId val="620257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0257720"/>
        <c:crosses val="autoZero"/>
        <c:auto val="1"/>
        <c:lblAlgn val="ctr"/>
        <c:lblOffset val="100"/>
        <c:noMultiLvlLbl val="0"/>
      </c:catAx>
      <c:valAx>
        <c:axId val="62025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257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258112"/>
        <c:axId val="620258504"/>
      </c:lineChart>
      <c:catAx>
        <c:axId val="62025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0258504"/>
        <c:crosses val="autoZero"/>
        <c:auto val="1"/>
        <c:lblAlgn val="ctr"/>
        <c:lblOffset val="100"/>
        <c:noMultiLvlLbl val="0"/>
      </c:catAx>
      <c:valAx>
        <c:axId val="62025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25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260072"/>
        <c:axId val="620259680"/>
      </c:lineChart>
      <c:catAx>
        <c:axId val="62026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0259680"/>
        <c:crosses val="autoZero"/>
        <c:auto val="1"/>
        <c:lblAlgn val="ctr"/>
        <c:lblOffset val="100"/>
        <c:noMultiLvlLbl val="0"/>
      </c:catAx>
      <c:valAx>
        <c:axId val="62025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26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0260856"/>
        <c:axId val="858922584"/>
      </c:lineChart>
      <c:catAx>
        <c:axId val="62026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8922584"/>
        <c:crosses val="autoZero"/>
        <c:auto val="1"/>
        <c:lblAlgn val="ctr"/>
        <c:lblOffset val="100"/>
        <c:noMultiLvlLbl val="0"/>
      </c:catAx>
      <c:valAx>
        <c:axId val="85892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026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743872"/>
        <c:axId val="776741912"/>
      </c:lineChart>
      <c:catAx>
        <c:axId val="77674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741912"/>
        <c:crosses val="autoZero"/>
        <c:auto val="1"/>
        <c:lblAlgn val="ctr"/>
        <c:lblOffset val="100"/>
        <c:noMultiLvlLbl val="0"/>
      </c:catAx>
      <c:valAx>
        <c:axId val="77674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74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740344"/>
        <c:axId val="776742696"/>
      </c:lineChart>
      <c:catAx>
        <c:axId val="77674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742696"/>
        <c:crosses val="autoZero"/>
        <c:auto val="1"/>
        <c:lblAlgn val="ctr"/>
        <c:lblOffset val="100"/>
        <c:noMultiLvlLbl val="0"/>
      </c:catAx>
      <c:valAx>
        <c:axId val="77674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74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6743088"/>
        <c:axId val="776741128"/>
      </c:lineChart>
      <c:catAx>
        <c:axId val="77674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741128"/>
        <c:crosses val="autoZero"/>
        <c:auto val="1"/>
        <c:lblAlgn val="ctr"/>
        <c:lblOffset val="100"/>
        <c:noMultiLvlLbl val="0"/>
      </c:catAx>
      <c:valAx>
        <c:axId val="77674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674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37616"/>
        <c:axId val="777837224"/>
      </c:lineChart>
      <c:catAx>
        <c:axId val="77783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7224"/>
        <c:crosses val="autoZero"/>
        <c:auto val="1"/>
        <c:lblAlgn val="ctr"/>
        <c:lblOffset val="100"/>
        <c:noMultiLvlLbl val="0"/>
      </c:catAx>
      <c:valAx>
        <c:axId val="77783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3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39184"/>
        <c:axId val="777839576"/>
      </c:lineChart>
      <c:catAx>
        <c:axId val="77783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9576"/>
        <c:crosses val="autoZero"/>
        <c:auto val="1"/>
        <c:lblAlgn val="ctr"/>
        <c:lblOffset val="100"/>
        <c:noMultiLvlLbl val="0"/>
      </c:catAx>
      <c:valAx>
        <c:axId val="77783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3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38008"/>
        <c:axId val="777839968"/>
      </c:lineChart>
      <c:catAx>
        <c:axId val="77783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39968"/>
        <c:crosses val="autoZero"/>
        <c:auto val="1"/>
        <c:lblAlgn val="ctr"/>
        <c:lblOffset val="100"/>
        <c:noMultiLvlLbl val="0"/>
      </c:catAx>
      <c:valAx>
        <c:axId val="77783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3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40360"/>
        <c:axId val="477707368"/>
      </c:lineChart>
      <c:catAx>
        <c:axId val="77784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707368"/>
        <c:crosses val="autoZero"/>
        <c:auto val="1"/>
        <c:lblAlgn val="ctr"/>
        <c:lblOffset val="100"/>
        <c:noMultiLvlLbl val="0"/>
      </c:catAx>
      <c:valAx>
        <c:axId val="477707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4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710112"/>
        <c:axId val="477706584"/>
      </c:lineChart>
      <c:catAx>
        <c:axId val="477710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706584"/>
        <c:crosses val="autoZero"/>
        <c:auto val="1"/>
        <c:lblAlgn val="ctr"/>
        <c:lblOffset val="100"/>
        <c:noMultiLvlLbl val="0"/>
      </c:catAx>
      <c:valAx>
        <c:axId val="477706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710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708544"/>
        <c:axId val="477706976"/>
      </c:lineChart>
      <c:catAx>
        <c:axId val="47770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706976"/>
        <c:crosses val="autoZero"/>
        <c:auto val="1"/>
        <c:lblAlgn val="ctr"/>
        <c:lblOffset val="100"/>
        <c:noMultiLvlLbl val="0"/>
      </c:catAx>
      <c:valAx>
        <c:axId val="477706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708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7707760"/>
        <c:axId val="477709328"/>
      </c:lineChart>
      <c:catAx>
        <c:axId val="477707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709328"/>
        <c:crosses val="autoZero"/>
        <c:auto val="1"/>
        <c:lblAlgn val="ctr"/>
        <c:lblOffset val="100"/>
        <c:noMultiLvlLbl val="0"/>
      </c:catAx>
      <c:valAx>
        <c:axId val="477709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707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69984"/>
        <c:axId val="263869592"/>
      </c:lineChart>
      <c:catAx>
        <c:axId val="2638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69592"/>
        <c:crosses val="autoZero"/>
        <c:auto val="1"/>
        <c:lblAlgn val="ctr"/>
        <c:lblOffset val="100"/>
        <c:noMultiLvlLbl val="0"/>
      </c:catAx>
      <c:valAx>
        <c:axId val="2638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69200"/>
        <c:axId val="263870768"/>
      </c:lineChart>
      <c:catAx>
        <c:axId val="2638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70768"/>
        <c:crosses val="autoZero"/>
        <c:auto val="1"/>
        <c:lblAlgn val="ctr"/>
        <c:lblOffset val="100"/>
        <c:noMultiLvlLbl val="0"/>
      </c:catAx>
      <c:valAx>
        <c:axId val="2638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68024"/>
        <c:axId val="263868416"/>
      </c:lineChart>
      <c:catAx>
        <c:axId val="26386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68416"/>
        <c:crosses val="autoZero"/>
        <c:auto val="1"/>
        <c:lblAlgn val="ctr"/>
        <c:lblOffset val="100"/>
        <c:noMultiLvlLbl val="0"/>
      </c:catAx>
      <c:valAx>
        <c:axId val="26386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6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6152"/>
        <c:axId val="618485368"/>
      </c:lineChart>
      <c:catAx>
        <c:axId val="61848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5368"/>
        <c:crosses val="autoZero"/>
        <c:auto val="1"/>
        <c:lblAlgn val="ctr"/>
        <c:lblOffset val="100"/>
        <c:noMultiLvlLbl val="0"/>
      </c:catAx>
      <c:valAx>
        <c:axId val="61848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5760"/>
        <c:axId val="618484976"/>
      </c:lineChart>
      <c:catAx>
        <c:axId val="61848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4976"/>
        <c:crosses val="autoZero"/>
        <c:auto val="1"/>
        <c:lblAlgn val="ctr"/>
        <c:lblOffset val="100"/>
        <c:noMultiLvlLbl val="0"/>
      </c:catAx>
      <c:valAx>
        <c:axId val="61848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90072"/>
        <c:axId val="618486544"/>
      </c:lineChart>
      <c:catAx>
        <c:axId val="61849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6544"/>
        <c:crosses val="autoZero"/>
        <c:auto val="1"/>
        <c:lblAlgn val="ctr"/>
        <c:lblOffset val="100"/>
        <c:noMultiLvlLbl val="0"/>
      </c:catAx>
      <c:valAx>
        <c:axId val="61848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9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6936"/>
        <c:axId val="618483800"/>
      </c:lineChart>
      <c:catAx>
        <c:axId val="61848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3800"/>
        <c:crosses val="autoZero"/>
        <c:auto val="1"/>
        <c:lblAlgn val="ctr"/>
        <c:lblOffset val="100"/>
        <c:noMultiLvlLbl val="0"/>
      </c:catAx>
      <c:valAx>
        <c:axId val="61848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91248"/>
        <c:axId val="618488504"/>
      </c:lineChart>
      <c:catAx>
        <c:axId val="61849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8504"/>
        <c:crosses val="autoZero"/>
        <c:auto val="1"/>
        <c:lblAlgn val="ctr"/>
        <c:lblOffset val="100"/>
        <c:noMultiLvlLbl val="0"/>
      </c:catAx>
      <c:valAx>
        <c:axId val="61848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9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9680"/>
        <c:axId val="618487720"/>
      </c:lineChart>
      <c:catAx>
        <c:axId val="61848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7720"/>
        <c:crosses val="autoZero"/>
        <c:auto val="1"/>
        <c:lblAlgn val="ctr"/>
        <c:lblOffset val="100"/>
        <c:noMultiLvlLbl val="0"/>
      </c:catAx>
      <c:valAx>
        <c:axId val="61848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8896"/>
        <c:axId val="618489288"/>
      </c:lineChart>
      <c:catAx>
        <c:axId val="61848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9288"/>
        <c:crosses val="autoZero"/>
        <c:auto val="1"/>
        <c:lblAlgn val="ctr"/>
        <c:lblOffset val="100"/>
        <c:noMultiLvlLbl val="0"/>
      </c:catAx>
      <c:valAx>
        <c:axId val="61848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65896"/>
        <c:axId val="850661192"/>
      </c:lineChart>
      <c:catAx>
        <c:axId val="85066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661192"/>
        <c:crosses val="autoZero"/>
        <c:auto val="1"/>
        <c:lblAlgn val="ctr"/>
        <c:lblOffset val="100"/>
        <c:noMultiLvlLbl val="0"/>
      </c:catAx>
      <c:valAx>
        <c:axId val="85066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6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65112"/>
        <c:axId val="850663152"/>
      </c:lineChart>
      <c:catAx>
        <c:axId val="85066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663152"/>
        <c:crosses val="autoZero"/>
        <c:auto val="1"/>
        <c:lblAlgn val="ctr"/>
        <c:lblOffset val="100"/>
        <c:noMultiLvlLbl val="0"/>
      </c:catAx>
      <c:valAx>
        <c:axId val="85066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6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59624"/>
        <c:axId val="850664328"/>
      </c:lineChart>
      <c:catAx>
        <c:axId val="85065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664328"/>
        <c:crosses val="autoZero"/>
        <c:auto val="1"/>
        <c:lblAlgn val="ctr"/>
        <c:lblOffset val="100"/>
        <c:noMultiLvlLbl val="0"/>
      </c:catAx>
      <c:valAx>
        <c:axId val="85066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5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66680"/>
        <c:axId val="850662368"/>
      </c:lineChart>
      <c:catAx>
        <c:axId val="85066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662368"/>
        <c:crosses val="autoZero"/>
        <c:auto val="1"/>
        <c:lblAlgn val="ctr"/>
        <c:lblOffset val="100"/>
        <c:noMultiLvlLbl val="0"/>
      </c:catAx>
      <c:valAx>
        <c:axId val="85066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6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60016"/>
        <c:axId val="850663544"/>
      </c:lineChart>
      <c:catAx>
        <c:axId val="85066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663544"/>
        <c:crosses val="autoZero"/>
        <c:auto val="1"/>
        <c:lblAlgn val="ctr"/>
        <c:lblOffset val="100"/>
        <c:noMultiLvlLbl val="0"/>
      </c:catAx>
      <c:valAx>
        <c:axId val="85066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6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60408"/>
        <c:axId val="850663936"/>
      </c:lineChart>
      <c:catAx>
        <c:axId val="85066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663936"/>
        <c:crosses val="autoZero"/>
        <c:auto val="1"/>
        <c:lblAlgn val="ctr"/>
        <c:lblOffset val="100"/>
        <c:noMultiLvlLbl val="0"/>
      </c:catAx>
      <c:valAx>
        <c:axId val="85066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6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665504"/>
        <c:axId val="481003192"/>
      </c:lineChart>
      <c:catAx>
        <c:axId val="85066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3192"/>
        <c:crosses val="autoZero"/>
        <c:auto val="1"/>
        <c:lblAlgn val="ctr"/>
        <c:lblOffset val="100"/>
        <c:noMultiLvlLbl val="0"/>
      </c:catAx>
      <c:valAx>
        <c:axId val="48100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66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002408"/>
        <c:axId val="481009072"/>
      </c:lineChart>
      <c:catAx>
        <c:axId val="481002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9072"/>
        <c:crosses val="autoZero"/>
        <c:auto val="1"/>
        <c:lblAlgn val="ctr"/>
        <c:lblOffset val="100"/>
        <c:noMultiLvlLbl val="0"/>
      </c:catAx>
      <c:valAx>
        <c:axId val="48100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002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007896"/>
        <c:axId val="481007504"/>
      </c:lineChart>
      <c:catAx>
        <c:axId val="48100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7504"/>
        <c:crosses val="autoZero"/>
        <c:auto val="1"/>
        <c:lblAlgn val="ctr"/>
        <c:lblOffset val="100"/>
        <c:noMultiLvlLbl val="0"/>
      </c:catAx>
      <c:valAx>
        <c:axId val="48100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00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007112"/>
        <c:axId val="481003584"/>
      </c:lineChart>
      <c:catAx>
        <c:axId val="48100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3584"/>
        <c:crosses val="autoZero"/>
        <c:auto val="1"/>
        <c:lblAlgn val="ctr"/>
        <c:lblOffset val="100"/>
        <c:noMultiLvlLbl val="0"/>
      </c:catAx>
      <c:valAx>
        <c:axId val="481003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00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002016"/>
        <c:axId val="481003976"/>
      </c:lineChart>
      <c:catAx>
        <c:axId val="48100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3976"/>
        <c:crosses val="autoZero"/>
        <c:auto val="1"/>
        <c:lblAlgn val="ctr"/>
        <c:lblOffset val="100"/>
        <c:noMultiLvlLbl val="0"/>
      </c:catAx>
      <c:valAx>
        <c:axId val="48100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00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004760"/>
        <c:axId val="481005936"/>
      </c:lineChart>
      <c:catAx>
        <c:axId val="48100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5936"/>
        <c:crosses val="autoZero"/>
        <c:auto val="1"/>
        <c:lblAlgn val="ctr"/>
        <c:lblOffset val="100"/>
        <c:noMultiLvlLbl val="0"/>
      </c:catAx>
      <c:valAx>
        <c:axId val="481005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00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005152"/>
        <c:axId val="481005544"/>
      </c:lineChart>
      <c:catAx>
        <c:axId val="48100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1005544"/>
        <c:crosses val="autoZero"/>
        <c:auto val="1"/>
        <c:lblAlgn val="ctr"/>
        <c:lblOffset val="100"/>
        <c:noMultiLvlLbl val="0"/>
      </c:catAx>
      <c:valAx>
        <c:axId val="48100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00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3960"/>
        <c:axId val="324648272"/>
      </c:lineChart>
      <c:catAx>
        <c:axId val="324643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8272"/>
        <c:crosses val="autoZero"/>
        <c:auto val="1"/>
        <c:lblAlgn val="ctr"/>
        <c:lblOffset val="100"/>
        <c:noMultiLvlLbl val="0"/>
      </c:catAx>
      <c:valAx>
        <c:axId val="32464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3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2392"/>
        <c:axId val="324642000"/>
      </c:lineChart>
      <c:catAx>
        <c:axId val="32464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2000"/>
        <c:crosses val="autoZero"/>
        <c:auto val="1"/>
        <c:lblAlgn val="ctr"/>
        <c:lblOffset val="100"/>
        <c:noMultiLvlLbl val="0"/>
      </c:catAx>
      <c:valAx>
        <c:axId val="32464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0824"/>
        <c:axId val="324642784"/>
      </c:lineChart>
      <c:catAx>
        <c:axId val="32464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2784"/>
        <c:crosses val="autoZero"/>
        <c:auto val="1"/>
        <c:lblAlgn val="ctr"/>
        <c:lblOffset val="100"/>
        <c:noMultiLvlLbl val="0"/>
      </c:catAx>
      <c:valAx>
        <c:axId val="32464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7488"/>
        <c:axId val="324643176"/>
      </c:lineChart>
      <c:catAx>
        <c:axId val="324647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3176"/>
        <c:crosses val="autoZero"/>
        <c:auto val="1"/>
        <c:lblAlgn val="ctr"/>
        <c:lblOffset val="100"/>
        <c:noMultiLvlLbl val="0"/>
      </c:catAx>
      <c:valAx>
        <c:axId val="32464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7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6704"/>
        <c:axId val="324644352"/>
      </c:lineChart>
      <c:catAx>
        <c:axId val="32464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4352"/>
        <c:crosses val="autoZero"/>
        <c:auto val="1"/>
        <c:lblAlgn val="ctr"/>
        <c:lblOffset val="100"/>
        <c:noMultiLvlLbl val="0"/>
      </c:catAx>
      <c:valAx>
        <c:axId val="32464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4744"/>
        <c:axId val="324646312"/>
      </c:lineChart>
      <c:catAx>
        <c:axId val="32464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6312"/>
        <c:crosses val="autoZero"/>
        <c:auto val="1"/>
        <c:lblAlgn val="ctr"/>
        <c:lblOffset val="100"/>
        <c:noMultiLvlLbl val="0"/>
      </c:catAx>
      <c:valAx>
        <c:axId val="32464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645528"/>
        <c:axId val="324645920"/>
      </c:lineChart>
      <c:catAx>
        <c:axId val="32464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645920"/>
        <c:crosses val="autoZero"/>
        <c:auto val="1"/>
        <c:lblAlgn val="ctr"/>
        <c:lblOffset val="100"/>
        <c:noMultiLvlLbl val="0"/>
      </c:catAx>
      <c:valAx>
        <c:axId val="32464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64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0480"/>
        <c:axId val="850067344"/>
      </c:lineChart>
      <c:catAx>
        <c:axId val="85007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7344"/>
        <c:crosses val="autoZero"/>
        <c:auto val="1"/>
        <c:lblAlgn val="ctr"/>
        <c:lblOffset val="100"/>
        <c:noMultiLvlLbl val="0"/>
      </c:catAx>
      <c:valAx>
        <c:axId val="85006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1656"/>
        <c:axId val="850064600"/>
      </c:lineChart>
      <c:catAx>
        <c:axId val="85007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4600"/>
        <c:crosses val="autoZero"/>
        <c:auto val="1"/>
        <c:lblAlgn val="ctr"/>
        <c:lblOffset val="100"/>
        <c:noMultiLvlLbl val="0"/>
      </c:catAx>
      <c:valAx>
        <c:axId val="85006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3224"/>
        <c:axId val="850072440"/>
      </c:lineChart>
      <c:catAx>
        <c:axId val="85007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2440"/>
        <c:crosses val="autoZero"/>
        <c:auto val="1"/>
        <c:lblAlgn val="ctr"/>
        <c:lblOffset val="100"/>
        <c:noMultiLvlLbl val="0"/>
      </c:catAx>
      <c:valAx>
        <c:axId val="85007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1264"/>
        <c:axId val="850068128"/>
      </c:lineChart>
      <c:catAx>
        <c:axId val="85007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8128"/>
        <c:crosses val="autoZero"/>
        <c:auto val="1"/>
        <c:lblAlgn val="ctr"/>
        <c:lblOffset val="100"/>
        <c:noMultiLvlLbl val="0"/>
      </c:catAx>
      <c:valAx>
        <c:axId val="85006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6560"/>
        <c:axId val="850067736"/>
      </c:lineChart>
      <c:catAx>
        <c:axId val="85006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7736"/>
        <c:crosses val="autoZero"/>
        <c:auto val="1"/>
        <c:lblAlgn val="ctr"/>
        <c:lblOffset val="100"/>
        <c:noMultiLvlLbl val="0"/>
      </c:catAx>
      <c:valAx>
        <c:axId val="85006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3616"/>
        <c:axId val="850068520"/>
      </c:lineChart>
      <c:catAx>
        <c:axId val="85007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8520"/>
        <c:crosses val="autoZero"/>
        <c:auto val="1"/>
        <c:lblAlgn val="ctr"/>
        <c:lblOffset val="100"/>
        <c:noMultiLvlLbl val="0"/>
      </c:catAx>
      <c:valAx>
        <c:axId val="85006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4992"/>
        <c:axId val="850074008"/>
      </c:lineChart>
      <c:catAx>
        <c:axId val="85006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4008"/>
        <c:crosses val="autoZero"/>
        <c:auto val="1"/>
        <c:lblAlgn val="ctr"/>
        <c:lblOffset val="100"/>
        <c:noMultiLvlLbl val="0"/>
      </c:catAx>
      <c:valAx>
        <c:axId val="85007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9696"/>
        <c:axId val="850065384"/>
      </c:lineChart>
      <c:catAx>
        <c:axId val="85006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5384"/>
        <c:crosses val="autoZero"/>
        <c:auto val="1"/>
        <c:lblAlgn val="ctr"/>
        <c:lblOffset val="100"/>
        <c:noMultiLvlLbl val="0"/>
      </c:catAx>
      <c:valAx>
        <c:axId val="85006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3032"/>
        <c:axId val="850070088"/>
      </c:lineChart>
      <c:catAx>
        <c:axId val="85006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0088"/>
        <c:crosses val="autoZero"/>
        <c:auto val="1"/>
        <c:lblAlgn val="ctr"/>
        <c:lblOffset val="100"/>
        <c:noMultiLvlLbl val="0"/>
      </c:catAx>
      <c:valAx>
        <c:axId val="85007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5776"/>
        <c:axId val="850063424"/>
      </c:lineChart>
      <c:catAx>
        <c:axId val="85006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63424"/>
        <c:crosses val="autoZero"/>
        <c:auto val="1"/>
        <c:lblAlgn val="ctr"/>
        <c:lblOffset val="100"/>
        <c:noMultiLvlLbl val="0"/>
      </c:catAx>
      <c:valAx>
        <c:axId val="85006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66952"/>
        <c:axId val="850077536"/>
      </c:lineChart>
      <c:catAx>
        <c:axId val="85006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7536"/>
        <c:crosses val="autoZero"/>
        <c:auto val="1"/>
        <c:lblAlgn val="ctr"/>
        <c:lblOffset val="100"/>
        <c:noMultiLvlLbl val="0"/>
      </c:catAx>
      <c:valAx>
        <c:axId val="85007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6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4400"/>
        <c:axId val="850075968"/>
      </c:lineChart>
      <c:catAx>
        <c:axId val="85007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5968"/>
        <c:crosses val="autoZero"/>
        <c:auto val="1"/>
        <c:lblAlgn val="ctr"/>
        <c:lblOffset val="100"/>
        <c:noMultiLvlLbl val="0"/>
      </c:catAx>
      <c:valAx>
        <c:axId val="85007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6752"/>
        <c:axId val="850076360"/>
      </c:lineChart>
      <c:catAx>
        <c:axId val="85007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076360"/>
        <c:crosses val="autoZero"/>
        <c:auto val="1"/>
        <c:lblAlgn val="ctr"/>
        <c:lblOffset val="100"/>
        <c:noMultiLvlLbl val="0"/>
      </c:catAx>
      <c:valAx>
        <c:axId val="85007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075184"/>
        <c:axId val="907160760"/>
      </c:lineChart>
      <c:catAx>
        <c:axId val="85007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0760"/>
        <c:crosses val="autoZero"/>
        <c:auto val="1"/>
        <c:lblAlgn val="ctr"/>
        <c:lblOffset val="100"/>
        <c:noMultiLvlLbl val="0"/>
      </c:catAx>
      <c:valAx>
        <c:axId val="90716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07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2136"/>
        <c:axId val="907154096"/>
      </c:lineChart>
      <c:catAx>
        <c:axId val="90715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54096"/>
        <c:crosses val="autoZero"/>
        <c:auto val="1"/>
        <c:lblAlgn val="ctr"/>
        <c:lblOffset val="100"/>
        <c:noMultiLvlLbl val="0"/>
      </c:catAx>
      <c:valAx>
        <c:axId val="90715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8408"/>
        <c:axId val="907154880"/>
      </c:lineChart>
      <c:catAx>
        <c:axId val="90715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54880"/>
        <c:crosses val="autoZero"/>
        <c:auto val="1"/>
        <c:lblAlgn val="ctr"/>
        <c:lblOffset val="100"/>
        <c:noMultiLvlLbl val="0"/>
      </c:catAx>
      <c:valAx>
        <c:axId val="90715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63112"/>
        <c:axId val="907159584"/>
      </c:lineChart>
      <c:catAx>
        <c:axId val="90716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59584"/>
        <c:crosses val="autoZero"/>
        <c:auto val="1"/>
        <c:lblAlgn val="ctr"/>
        <c:lblOffset val="100"/>
        <c:noMultiLvlLbl val="0"/>
      </c:catAx>
      <c:valAx>
        <c:axId val="90715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6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5272"/>
        <c:axId val="907161936"/>
      </c:lineChart>
      <c:catAx>
        <c:axId val="90715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1936"/>
        <c:crosses val="autoZero"/>
        <c:auto val="1"/>
        <c:lblAlgn val="ctr"/>
        <c:lblOffset val="100"/>
        <c:noMultiLvlLbl val="0"/>
      </c:catAx>
      <c:valAx>
        <c:axId val="90716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5664"/>
        <c:axId val="907153312"/>
      </c:lineChart>
      <c:catAx>
        <c:axId val="90715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53312"/>
        <c:crosses val="autoZero"/>
        <c:auto val="1"/>
        <c:lblAlgn val="ctr"/>
        <c:lblOffset val="100"/>
        <c:noMultiLvlLbl val="0"/>
      </c:catAx>
      <c:valAx>
        <c:axId val="90715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63504"/>
        <c:axId val="907156448"/>
      </c:lineChart>
      <c:catAx>
        <c:axId val="90716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56448"/>
        <c:crosses val="autoZero"/>
        <c:auto val="1"/>
        <c:lblAlgn val="ctr"/>
        <c:lblOffset val="100"/>
        <c:noMultiLvlLbl val="0"/>
      </c:catAx>
      <c:valAx>
        <c:axId val="90715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6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4488"/>
        <c:axId val="907157624"/>
      </c:lineChart>
      <c:catAx>
        <c:axId val="90715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57624"/>
        <c:crosses val="autoZero"/>
        <c:auto val="1"/>
        <c:lblAlgn val="ctr"/>
        <c:lblOffset val="100"/>
        <c:noMultiLvlLbl val="0"/>
      </c:catAx>
      <c:valAx>
        <c:axId val="90715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6840"/>
        <c:axId val="907162720"/>
      </c:lineChart>
      <c:catAx>
        <c:axId val="90715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2720"/>
        <c:crosses val="autoZero"/>
        <c:auto val="1"/>
        <c:lblAlgn val="ctr"/>
        <c:lblOffset val="100"/>
        <c:noMultiLvlLbl val="0"/>
      </c:catAx>
      <c:valAx>
        <c:axId val="90716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63896"/>
        <c:axId val="907164288"/>
      </c:lineChart>
      <c:catAx>
        <c:axId val="90716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4288"/>
        <c:crosses val="autoZero"/>
        <c:auto val="1"/>
        <c:lblAlgn val="ctr"/>
        <c:lblOffset val="100"/>
        <c:noMultiLvlLbl val="0"/>
      </c:catAx>
      <c:valAx>
        <c:axId val="90716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6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58016"/>
        <c:axId val="907161152"/>
      </c:lineChart>
      <c:catAx>
        <c:axId val="90715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1152"/>
        <c:crosses val="autoZero"/>
        <c:auto val="1"/>
        <c:lblAlgn val="ctr"/>
        <c:lblOffset val="100"/>
        <c:noMultiLvlLbl val="0"/>
      </c:catAx>
      <c:valAx>
        <c:axId val="90716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5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65072"/>
        <c:axId val="907166248"/>
      </c:lineChart>
      <c:catAx>
        <c:axId val="90716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6248"/>
        <c:crosses val="autoZero"/>
        <c:auto val="1"/>
        <c:lblAlgn val="ctr"/>
        <c:lblOffset val="100"/>
        <c:noMultiLvlLbl val="0"/>
      </c:catAx>
      <c:valAx>
        <c:axId val="907166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6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65856"/>
        <c:axId val="907166640"/>
      </c:lineChart>
      <c:catAx>
        <c:axId val="90716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6640"/>
        <c:crosses val="autoZero"/>
        <c:auto val="1"/>
        <c:lblAlgn val="ctr"/>
        <c:lblOffset val="100"/>
        <c:noMultiLvlLbl val="0"/>
      </c:catAx>
      <c:valAx>
        <c:axId val="90716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6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07167032"/>
        <c:axId val="907167424"/>
      </c:lineChart>
      <c:catAx>
        <c:axId val="90716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7167424"/>
        <c:crosses val="autoZero"/>
        <c:auto val="1"/>
        <c:lblAlgn val="ctr"/>
        <c:lblOffset val="100"/>
        <c:noMultiLvlLbl val="0"/>
      </c:catAx>
      <c:valAx>
        <c:axId val="90716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716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7896"/>
        <c:axId val="311818288"/>
      </c:lineChart>
      <c:catAx>
        <c:axId val="31181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8288"/>
        <c:crosses val="autoZero"/>
        <c:auto val="1"/>
        <c:lblAlgn val="ctr"/>
        <c:lblOffset val="100"/>
        <c:noMultiLvlLbl val="0"/>
      </c:catAx>
      <c:valAx>
        <c:axId val="31181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8680"/>
        <c:axId val="311819072"/>
      </c:lineChart>
      <c:catAx>
        <c:axId val="311818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9072"/>
        <c:crosses val="autoZero"/>
        <c:auto val="1"/>
        <c:lblAlgn val="ctr"/>
        <c:lblOffset val="100"/>
        <c:noMultiLvlLbl val="0"/>
      </c:catAx>
      <c:valAx>
        <c:axId val="31181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8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0448"/>
        <c:axId val="311819464"/>
      </c:lineChart>
      <c:catAx>
        <c:axId val="31181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9464"/>
        <c:crosses val="autoZero"/>
        <c:auto val="1"/>
        <c:lblAlgn val="ctr"/>
        <c:lblOffset val="100"/>
        <c:noMultiLvlLbl val="0"/>
      </c:catAx>
      <c:valAx>
        <c:axId val="31181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9856"/>
        <c:axId val="311813192"/>
      </c:lineChart>
      <c:catAx>
        <c:axId val="31181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3192"/>
        <c:crosses val="autoZero"/>
        <c:auto val="1"/>
        <c:lblAlgn val="ctr"/>
        <c:lblOffset val="100"/>
        <c:noMultiLvlLbl val="0"/>
      </c:catAx>
      <c:valAx>
        <c:axId val="31181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0840"/>
        <c:axId val="311820248"/>
      </c:lineChart>
      <c:catAx>
        <c:axId val="31181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20248"/>
        <c:crosses val="autoZero"/>
        <c:auto val="1"/>
        <c:lblAlgn val="ctr"/>
        <c:lblOffset val="100"/>
        <c:noMultiLvlLbl val="0"/>
      </c:catAx>
      <c:valAx>
        <c:axId val="311820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1624"/>
        <c:axId val="311812016"/>
      </c:lineChart>
      <c:catAx>
        <c:axId val="31181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2016"/>
        <c:crosses val="autoZero"/>
        <c:auto val="1"/>
        <c:lblAlgn val="ctr"/>
        <c:lblOffset val="100"/>
        <c:noMultiLvlLbl val="0"/>
      </c:catAx>
      <c:valAx>
        <c:axId val="31181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20640"/>
        <c:axId val="311812800"/>
      </c:lineChart>
      <c:catAx>
        <c:axId val="31182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2800"/>
        <c:crosses val="autoZero"/>
        <c:auto val="1"/>
        <c:lblAlgn val="ctr"/>
        <c:lblOffset val="100"/>
        <c:noMultiLvlLbl val="0"/>
      </c:catAx>
      <c:valAx>
        <c:axId val="31181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2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5936"/>
        <c:axId val="311808488"/>
      </c:lineChart>
      <c:catAx>
        <c:axId val="31181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08488"/>
        <c:crosses val="autoZero"/>
        <c:auto val="1"/>
        <c:lblAlgn val="ctr"/>
        <c:lblOffset val="100"/>
        <c:noMultiLvlLbl val="0"/>
      </c:catAx>
      <c:valAx>
        <c:axId val="3118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0056"/>
        <c:axId val="311809664"/>
      </c:lineChart>
      <c:catAx>
        <c:axId val="31181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09664"/>
        <c:crosses val="autoZero"/>
        <c:auto val="1"/>
        <c:lblAlgn val="ctr"/>
        <c:lblOffset val="100"/>
        <c:noMultiLvlLbl val="0"/>
      </c:catAx>
      <c:valAx>
        <c:axId val="31180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6720"/>
        <c:axId val="311813976"/>
      </c:lineChart>
      <c:catAx>
        <c:axId val="31181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3976"/>
        <c:crosses val="autoZero"/>
        <c:auto val="1"/>
        <c:lblAlgn val="ctr"/>
        <c:lblOffset val="100"/>
        <c:noMultiLvlLbl val="0"/>
      </c:catAx>
      <c:valAx>
        <c:axId val="31181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15152"/>
        <c:axId val="311815544"/>
      </c:lineChart>
      <c:catAx>
        <c:axId val="311815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15544"/>
        <c:crosses val="autoZero"/>
        <c:auto val="1"/>
        <c:lblAlgn val="ctr"/>
        <c:lblOffset val="100"/>
        <c:noMultiLvlLbl val="0"/>
      </c:catAx>
      <c:valAx>
        <c:axId val="31181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15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22600"/>
        <c:axId val="311821816"/>
      </c:lineChart>
      <c:catAx>
        <c:axId val="311822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21816"/>
        <c:crosses val="autoZero"/>
        <c:auto val="1"/>
        <c:lblAlgn val="ctr"/>
        <c:lblOffset val="100"/>
        <c:noMultiLvlLbl val="0"/>
      </c:catAx>
      <c:valAx>
        <c:axId val="31182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22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23384"/>
        <c:axId val="311822208"/>
      </c:lineChart>
      <c:catAx>
        <c:axId val="31182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22208"/>
        <c:crosses val="autoZero"/>
        <c:auto val="1"/>
        <c:lblAlgn val="ctr"/>
        <c:lblOffset val="100"/>
        <c:noMultiLvlLbl val="0"/>
      </c:catAx>
      <c:valAx>
        <c:axId val="31182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2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1821032"/>
        <c:axId val="311821424"/>
      </c:lineChart>
      <c:catAx>
        <c:axId val="31182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1821424"/>
        <c:crosses val="autoZero"/>
        <c:auto val="1"/>
        <c:lblAlgn val="ctr"/>
        <c:lblOffset val="100"/>
        <c:noMultiLvlLbl val="0"/>
      </c:catAx>
      <c:valAx>
        <c:axId val="31182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182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5999864"/>
        <c:axId val="676002608"/>
      </c:lineChart>
      <c:catAx>
        <c:axId val="67599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2608"/>
        <c:crosses val="autoZero"/>
        <c:auto val="1"/>
        <c:lblAlgn val="ctr"/>
        <c:lblOffset val="100"/>
        <c:noMultiLvlLbl val="0"/>
      </c:catAx>
      <c:valAx>
        <c:axId val="67600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599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0448"/>
        <c:axId val="676001040"/>
      </c:lineChart>
      <c:catAx>
        <c:axId val="67601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1040"/>
        <c:crosses val="autoZero"/>
        <c:auto val="1"/>
        <c:lblAlgn val="ctr"/>
        <c:lblOffset val="100"/>
        <c:noMultiLvlLbl val="0"/>
      </c:catAx>
      <c:valAx>
        <c:axId val="67600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1432"/>
        <c:axId val="676000256"/>
      </c:lineChart>
      <c:catAx>
        <c:axId val="67600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0256"/>
        <c:crosses val="autoZero"/>
        <c:auto val="1"/>
        <c:lblAlgn val="ctr"/>
        <c:lblOffset val="100"/>
        <c:noMultiLvlLbl val="0"/>
      </c:catAx>
      <c:valAx>
        <c:axId val="67600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2016"/>
        <c:axId val="676001824"/>
      </c:lineChart>
      <c:catAx>
        <c:axId val="67601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1824"/>
        <c:crosses val="autoZero"/>
        <c:auto val="1"/>
        <c:lblAlgn val="ctr"/>
        <c:lblOffset val="100"/>
        <c:noMultiLvlLbl val="0"/>
      </c:catAx>
      <c:valAx>
        <c:axId val="67600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3000"/>
        <c:axId val="676006136"/>
      </c:lineChart>
      <c:catAx>
        <c:axId val="67600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6136"/>
        <c:crosses val="autoZero"/>
        <c:auto val="1"/>
        <c:lblAlgn val="ctr"/>
        <c:lblOffset val="100"/>
        <c:noMultiLvlLbl val="0"/>
      </c:catAx>
      <c:valAx>
        <c:axId val="67600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4568"/>
        <c:axId val="676010840"/>
      </c:lineChart>
      <c:catAx>
        <c:axId val="67600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0840"/>
        <c:crosses val="autoZero"/>
        <c:auto val="1"/>
        <c:lblAlgn val="ctr"/>
        <c:lblOffset val="100"/>
        <c:noMultiLvlLbl val="0"/>
      </c:catAx>
      <c:valAx>
        <c:axId val="67601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3784"/>
        <c:axId val="676004176"/>
      </c:lineChart>
      <c:catAx>
        <c:axId val="67600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4176"/>
        <c:crosses val="autoZero"/>
        <c:auto val="1"/>
        <c:lblAlgn val="ctr"/>
        <c:lblOffset val="100"/>
        <c:noMultiLvlLbl val="0"/>
      </c:catAx>
      <c:valAx>
        <c:axId val="67600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5352"/>
        <c:axId val="676006528"/>
      </c:lineChart>
      <c:catAx>
        <c:axId val="67600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6528"/>
        <c:crosses val="autoZero"/>
        <c:auto val="1"/>
        <c:lblAlgn val="ctr"/>
        <c:lblOffset val="100"/>
        <c:noMultiLvlLbl val="0"/>
      </c:catAx>
      <c:valAx>
        <c:axId val="67600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0056"/>
        <c:axId val="676007704"/>
      </c:lineChart>
      <c:catAx>
        <c:axId val="67601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7704"/>
        <c:crosses val="autoZero"/>
        <c:auto val="1"/>
        <c:lblAlgn val="ctr"/>
        <c:lblOffset val="100"/>
        <c:noMultiLvlLbl val="0"/>
      </c:catAx>
      <c:valAx>
        <c:axId val="67600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08096"/>
        <c:axId val="676008488"/>
      </c:lineChart>
      <c:catAx>
        <c:axId val="67600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08488"/>
        <c:crosses val="autoZero"/>
        <c:auto val="1"/>
        <c:lblAlgn val="ctr"/>
        <c:lblOffset val="100"/>
        <c:noMultiLvlLbl val="0"/>
      </c:catAx>
      <c:valAx>
        <c:axId val="6760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0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1624"/>
        <c:axId val="676012408"/>
      </c:lineChart>
      <c:catAx>
        <c:axId val="67601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2408"/>
        <c:crosses val="autoZero"/>
        <c:auto val="1"/>
        <c:lblAlgn val="ctr"/>
        <c:lblOffset val="100"/>
        <c:noMultiLvlLbl val="0"/>
      </c:catAx>
      <c:valAx>
        <c:axId val="67601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5544"/>
        <c:axId val="676014368"/>
      </c:lineChart>
      <c:catAx>
        <c:axId val="67601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4368"/>
        <c:crosses val="autoZero"/>
        <c:auto val="1"/>
        <c:lblAlgn val="ctr"/>
        <c:lblOffset val="100"/>
        <c:noMultiLvlLbl val="0"/>
      </c:catAx>
      <c:valAx>
        <c:axId val="67601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4760"/>
        <c:axId val="676013976"/>
      </c:lineChart>
      <c:catAx>
        <c:axId val="676014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6013976"/>
        <c:crosses val="autoZero"/>
        <c:auto val="1"/>
        <c:lblAlgn val="ctr"/>
        <c:lblOffset val="100"/>
        <c:noMultiLvlLbl val="0"/>
      </c:catAx>
      <c:valAx>
        <c:axId val="67601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4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6013584"/>
        <c:axId val="264299944"/>
      </c:lineChart>
      <c:catAx>
        <c:axId val="67601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9944"/>
        <c:crosses val="autoZero"/>
        <c:auto val="1"/>
        <c:lblAlgn val="ctr"/>
        <c:lblOffset val="100"/>
        <c:noMultiLvlLbl val="0"/>
      </c:catAx>
      <c:valAx>
        <c:axId val="26429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601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3472"/>
        <c:axId val="264300336"/>
      </c:lineChart>
      <c:catAx>
        <c:axId val="26430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0336"/>
        <c:crosses val="autoZero"/>
        <c:auto val="1"/>
        <c:lblAlgn val="ctr"/>
        <c:lblOffset val="100"/>
        <c:noMultiLvlLbl val="0"/>
      </c:catAx>
      <c:valAx>
        <c:axId val="26430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9160"/>
        <c:axId val="264306216"/>
      </c:lineChart>
      <c:catAx>
        <c:axId val="26429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6216"/>
        <c:crosses val="autoZero"/>
        <c:auto val="1"/>
        <c:lblAlgn val="ctr"/>
        <c:lblOffset val="100"/>
        <c:noMultiLvlLbl val="0"/>
      </c:catAx>
      <c:valAx>
        <c:axId val="26430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6608"/>
        <c:axId val="264300728"/>
      </c:lineChart>
      <c:catAx>
        <c:axId val="26430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0728"/>
        <c:crosses val="autoZero"/>
        <c:auto val="1"/>
        <c:lblAlgn val="ctr"/>
        <c:lblOffset val="100"/>
        <c:noMultiLvlLbl val="0"/>
      </c:catAx>
      <c:valAx>
        <c:axId val="26430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7984"/>
        <c:axId val="264295240"/>
      </c:lineChart>
      <c:catAx>
        <c:axId val="26429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5240"/>
        <c:crosses val="autoZero"/>
        <c:auto val="1"/>
        <c:lblAlgn val="ctr"/>
        <c:lblOffset val="100"/>
        <c:noMultiLvlLbl val="0"/>
      </c:catAx>
      <c:valAx>
        <c:axId val="26429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1120"/>
        <c:axId val="264297200"/>
      </c:lineChart>
      <c:catAx>
        <c:axId val="26430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7200"/>
        <c:crosses val="autoZero"/>
        <c:auto val="1"/>
        <c:lblAlgn val="ctr"/>
        <c:lblOffset val="100"/>
        <c:noMultiLvlLbl val="0"/>
      </c:catAx>
      <c:valAx>
        <c:axId val="26429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5432"/>
        <c:axId val="264296416"/>
      </c:lineChart>
      <c:catAx>
        <c:axId val="26430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6416"/>
        <c:crosses val="autoZero"/>
        <c:auto val="1"/>
        <c:lblAlgn val="ctr"/>
        <c:lblOffset val="100"/>
        <c:noMultiLvlLbl val="0"/>
      </c:catAx>
      <c:valAx>
        <c:axId val="26429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4456"/>
        <c:axId val="264296024"/>
      </c:lineChart>
      <c:catAx>
        <c:axId val="26429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6024"/>
        <c:crosses val="autoZero"/>
        <c:auto val="1"/>
        <c:lblAlgn val="ctr"/>
        <c:lblOffset val="100"/>
        <c:noMultiLvlLbl val="0"/>
      </c:catAx>
      <c:valAx>
        <c:axId val="26429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4256"/>
        <c:axId val="264301904"/>
      </c:lineChart>
      <c:catAx>
        <c:axId val="26430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1904"/>
        <c:crosses val="autoZero"/>
        <c:auto val="1"/>
        <c:lblAlgn val="ctr"/>
        <c:lblOffset val="100"/>
        <c:noMultiLvlLbl val="0"/>
      </c:catAx>
      <c:valAx>
        <c:axId val="2643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5040"/>
        <c:axId val="264303080"/>
      </c:lineChart>
      <c:catAx>
        <c:axId val="26430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3080"/>
        <c:crosses val="autoZero"/>
        <c:auto val="1"/>
        <c:lblAlgn val="ctr"/>
        <c:lblOffset val="100"/>
        <c:noMultiLvlLbl val="0"/>
      </c:catAx>
      <c:valAx>
        <c:axId val="26430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7592"/>
        <c:axId val="264298376"/>
      </c:lineChart>
      <c:catAx>
        <c:axId val="26429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8376"/>
        <c:crosses val="autoZero"/>
        <c:auto val="1"/>
        <c:lblAlgn val="ctr"/>
        <c:lblOffset val="100"/>
        <c:noMultiLvlLbl val="0"/>
      </c:catAx>
      <c:valAx>
        <c:axId val="26429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10136"/>
        <c:axId val="264308176"/>
      </c:lineChart>
      <c:catAx>
        <c:axId val="26431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8176"/>
        <c:crosses val="autoZero"/>
        <c:auto val="1"/>
        <c:lblAlgn val="ctr"/>
        <c:lblOffset val="100"/>
        <c:noMultiLvlLbl val="0"/>
      </c:catAx>
      <c:valAx>
        <c:axId val="26430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1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7784"/>
        <c:axId val="264308568"/>
      </c:lineChart>
      <c:catAx>
        <c:axId val="26430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8568"/>
        <c:crosses val="autoZero"/>
        <c:auto val="1"/>
        <c:lblAlgn val="ctr"/>
        <c:lblOffset val="100"/>
        <c:noMultiLvlLbl val="0"/>
      </c:catAx>
      <c:valAx>
        <c:axId val="26430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9744"/>
        <c:axId val="264308960"/>
      </c:lineChart>
      <c:catAx>
        <c:axId val="26430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8960"/>
        <c:crosses val="autoZero"/>
        <c:auto val="1"/>
        <c:lblAlgn val="ctr"/>
        <c:lblOffset val="100"/>
        <c:noMultiLvlLbl val="0"/>
      </c:catAx>
      <c:valAx>
        <c:axId val="26430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4704"/>
        <c:axId val="717088432"/>
      </c:lineChart>
      <c:catAx>
        <c:axId val="71709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8432"/>
        <c:crosses val="autoZero"/>
        <c:auto val="1"/>
        <c:lblAlgn val="ctr"/>
        <c:lblOffset val="100"/>
        <c:noMultiLvlLbl val="0"/>
      </c:catAx>
      <c:valAx>
        <c:axId val="71708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4312"/>
        <c:axId val="717092352"/>
      </c:lineChart>
      <c:catAx>
        <c:axId val="71709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2352"/>
        <c:crosses val="autoZero"/>
        <c:auto val="1"/>
        <c:lblAlgn val="ctr"/>
        <c:lblOffset val="100"/>
        <c:noMultiLvlLbl val="0"/>
      </c:catAx>
      <c:valAx>
        <c:axId val="71709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1960"/>
        <c:axId val="717090000"/>
      </c:lineChart>
      <c:catAx>
        <c:axId val="71709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0000"/>
        <c:crosses val="autoZero"/>
        <c:auto val="1"/>
        <c:lblAlgn val="ctr"/>
        <c:lblOffset val="100"/>
        <c:noMultiLvlLbl val="0"/>
      </c:catAx>
      <c:valAx>
        <c:axId val="71709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0392"/>
        <c:axId val="717092744"/>
      </c:lineChart>
      <c:catAx>
        <c:axId val="71709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2744"/>
        <c:crosses val="autoZero"/>
        <c:auto val="1"/>
        <c:lblAlgn val="ctr"/>
        <c:lblOffset val="100"/>
        <c:noMultiLvlLbl val="0"/>
      </c:catAx>
      <c:valAx>
        <c:axId val="71709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3136"/>
        <c:axId val="717083336"/>
      </c:lineChart>
      <c:catAx>
        <c:axId val="71709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3336"/>
        <c:crosses val="autoZero"/>
        <c:auto val="1"/>
        <c:lblAlgn val="ctr"/>
        <c:lblOffset val="100"/>
        <c:noMultiLvlLbl val="0"/>
      </c:catAx>
      <c:valAx>
        <c:axId val="71708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8040"/>
        <c:axId val="717093528"/>
      </c:lineChart>
      <c:catAx>
        <c:axId val="71708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3528"/>
        <c:crosses val="autoZero"/>
        <c:auto val="1"/>
        <c:lblAlgn val="ctr"/>
        <c:lblOffset val="100"/>
        <c:noMultiLvlLbl val="0"/>
      </c:catAx>
      <c:valAx>
        <c:axId val="71709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2944"/>
        <c:axId val="717089608"/>
      </c:lineChart>
      <c:catAx>
        <c:axId val="71708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9608"/>
        <c:crosses val="autoZero"/>
        <c:auto val="1"/>
        <c:lblAlgn val="ctr"/>
        <c:lblOffset val="100"/>
        <c:noMultiLvlLbl val="0"/>
      </c:catAx>
      <c:valAx>
        <c:axId val="71708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5296"/>
        <c:axId val="717085688"/>
      </c:lineChart>
      <c:catAx>
        <c:axId val="71708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5688"/>
        <c:crosses val="autoZero"/>
        <c:auto val="1"/>
        <c:lblAlgn val="ctr"/>
        <c:lblOffset val="100"/>
        <c:noMultiLvlLbl val="0"/>
      </c:catAx>
      <c:valAx>
        <c:axId val="71708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1176"/>
        <c:axId val="717086864"/>
      </c:lineChart>
      <c:catAx>
        <c:axId val="71709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6864"/>
        <c:crosses val="autoZero"/>
        <c:auto val="1"/>
        <c:lblAlgn val="ctr"/>
        <c:lblOffset val="100"/>
        <c:noMultiLvlLbl val="0"/>
      </c:catAx>
      <c:valAx>
        <c:axId val="71708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7648"/>
        <c:axId val="717088824"/>
      </c:lineChart>
      <c:catAx>
        <c:axId val="71708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8824"/>
        <c:crosses val="autoZero"/>
        <c:auto val="1"/>
        <c:lblAlgn val="ctr"/>
        <c:lblOffset val="100"/>
        <c:noMultiLvlLbl val="0"/>
      </c:catAx>
      <c:valAx>
        <c:axId val="71708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0784"/>
        <c:axId val="717091568"/>
      </c:lineChart>
      <c:catAx>
        <c:axId val="71709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1568"/>
        <c:crosses val="autoZero"/>
        <c:auto val="1"/>
        <c:lblAlgn val="ctr"/>
        <c:lblOffset val="100"/>
        <c:noMultiLvlLbl val="0"/>
      </c:catAx>
      <c:valAx>
        <c:axId val="71709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8624"/>
        <c:axId val="717098232"/>
      </c:lineChart>
      <c:catAx>
        <c:axId val="71709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8232"/>
        <c:crosses val="autoZero"/>
        <c:auto val="1"/>
        <c:lblAlgn val="ctr"/>
        <c:lblOffset val="100"/>
        <c:noMultiLvlLbl val="0"/>
      </c:catAx>
      <c:valAx>
        <c:axId val="71709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101760"/>
        <c:axId val="717096664"/>
      </c:lineChart>
      <c:catAx>
        <c:axId val="71710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6664"/>
        <c:crosses val="autoZero"/>
        <c:auto val="1"/>
        <c:lblAlgn val="ctr"/>
        <c:lblOffset val="100"/>
        <c:noMultiLvlLbl val="0"/>
      </c:catAx>
      <c:valAx>
        <c:axId val="71709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10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7056"/>
        <c:axId val="717102544"/>
      </c:lineChart>
      <c:catAx>
        <c:axId val="71709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102544"/>
        <c:crosses val="autoZero"/>
        <c:auto val="1"/>
        <c:lblAlgn val="ctr"/>
        <c:lblOffset val="100"/>
        <c:noMultiLvlLbl val="0"/>
      </c:catAx>
      <c:valAx>
        <c:axId val="71710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97840"/>
        <c:axId val="717099800"/>
      </c:lineChart>
      <c:catAx>
        <c:axId val="71709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9800"/>
        <c:crosses val="autoZero"/>
        <c:auto val="1"/>
        <c:lblAlgn val="ctr"/>
        <c:lblOffset val="100"/>
        <c:noMultiLvlLbl val="0"/>
      </c:catAx>
      <c:valAx>
        <c:axId val="71709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9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100584"/>
        <c:axId val="717100976"/>
      </c:lineChart>
      <c:catAx>
        <c:axId val="71710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100976"/>
        <c:crosses val="autoZero"/>
        <c:auto val="1"/>
        <c:lblAlgn val="ctr"/>
        <c:lblOffset val="100"/>
        <c:noMultiLvlLbl val="0"/>
      </c:catAx>
      <c:valAx>
        <c:axId val="71710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10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102152"/>
        <c:axId val="717095880"/>
      </c:lineChart>
      <c:catAx>
        <c:axId val="71710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95880"/>
        <c:crosses val="autoZero"/>
        <c:auto val="1"/>
        <c:lblAlgn val="ctr"/>
        <c:lblOffset val="100"/>
        <c:noMultiLvlLbl val="0"/>
      </c:catAx>
      <c:valAx>
        <c:axId val="71709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10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8632"/>
        <c:axId val="717076280"/>
      </c:lineChart>
      <c:catAx>
        <c:axId val="71707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6280"/>
        <c:crosses val="autoZero"/>
        <c:auto val="1"/>
        <c:lblAlgn val="ctr"/>
        <c:lblOffset val="100"/>
        <c:noMultiLvlLbl val="0"/>
      </c:catAx>
      <c:valAx>
        <c:axId val="71707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7848"/>
        <c:axId val="717073536"/>
      </c:lineChart>
      <c:catAx>
        <c:axId val="71707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3536"/>
        <c:crosses val="autoZero"/>
        <c:auto val="1"/>
        <c:lblAlgn val="ctr"/>
        <c:lblOffset val="100"/>
        <c:noMultiLvlLbl val="0"/>
      </c:catAx>
      <c:valAx>
        <c:axId val="71707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5496"/>
        <c:axId val="717070792"/>
      </c:lineChart>
      <c:catAx>
        <c:axId val="71707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0792"/>
        <c:crosses val="autoZero"/>
        <c:auto val="1"/>
        <c:lblAlgn val="ctr"/>
        <c:lblOffset val="100"/>
        <c:noMultiLvlLbl val="0"/>
      </c:catAx>
      <c:valAx>
        <c:axId val="71707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0200"/>
        <c:axId val="717080592"/>
      </c:lineChart>
      <c:catAx>
        <c:axId val="71708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0592"/>
        <c:crosses val="autoZero"/>
        <c:auto val="1"/>
        <c:lblAlgn val="ctr"/>
        <c:lblOffset val="100"/>
        <c:noMultiLvlLbl val="0"/>
      </c:catAx>
      <c:valAx>
        <c:axId val="71708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0984"/>
        <c:axId val="717082552"/>
      </c:lineChart>
      <c:catAx>
        <c:axId val="71708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2552"/>
        <c:crosses val="autoZero"/>
        <c:auto val="1"/>
        <c:lblAlgn val="ctr"/>
        <c:lblOffset val="100"/>
        <c:noMultiLvlLbl val="0"/>
      </c:catAx>
      <c:valAx>
        <c:axId val="71708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6672"/>
        <c:axId val="717081768"/>
      </c:lineChart>
      <c:catAx>
        <c:axId val="71707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81768"/>
        <c:crosses val="autoZero"/>
        <c:auto val="1"/>
        <c:lblAlgn val="ctr"/>
        <c:lblOffset val="100"/>
        <c:noMultiLvlLbl val="0"/>
      </c:catAx>
      <c:valAx>
        <c:axId val="71708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4712"/>
        <c:axId val="717075888"/>
      </c:lineChart>
      <c:catAx>
        <c:axId val="71707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5888"/>
        <c:crosses val="autoZero"/>
        <c:auto val="1"/>
        <c:lblAlgn val="ctr"/>
        <c:lblOffset val="100"/>
        <c:noMultiLvlLbl val="0"/>
      </c:catAx>
      <c:valAx>
        <c:axId val="71707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1968"/>
        <c:axId val="717072360"/>
      </c:lineChart>
      <c:catAx>
        <c:axId val="71707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2360"/>
        <c:crosses val="autoZero"/>
        <c:auto val="1"/>
        <c:lblAlgn val="ctr"/>
        <c:lblOffset val="100"/>
        <c:noMultiLvlLbl val="0"/>
      </c:catAx>
      <c:valAx>
        <c:axId val="71707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9416"/>
        <c:axId val="717078240"/>
      </c:lineChart>
      <c:catAx>
        <c:axId val="71707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8240"/>
        <c:crosses val="autoZero"/>
        <c:auto val="1"/>
        <c:lblAlgn val="ctr"/>
        <c:lblOffset val="100"/>
        <c:noMultiLvlLbl val="0"/>
      </c:catAx>
      <c:valAx>
        <c:axId val="71707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82160"/>
        <c:axId val="717071576"/>
      </c:lineChart>
      <c:catAx>
        <c:axId val="71708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1576"/>
        <c:crosses val="autoZero"/>
        <c:auto val="1"/>
        <c:lblAlgn val="ctr"/>
        <c:lblOffset val="100"/>
        <c:noMultiLvlLbl val="0"/>
      </c:catAx>
      <c:valAx>
        <c:axId val="71707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8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073928"/>
        <c:axId val="717075104"/>
      </c:lineChart>
      <c:catAx>
        <c:axId val="71707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075104"/>
        <c:crosses val="autoZero"/>
        <c:auto val="1"/>
        <c:lblAlgn val="ctr"/>
        <c:lblOffset val="100"/>
        <c:noMultiLvlLbl val="0"/>
      </c:catAx>
      <c:valAx>
        <c:axId val="71707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07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0248"/>
        <c:axId val="750997896"/>
      </c:lineChart>
      <c:catAx>
        <c:axId val="75100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7896"/>
        <c:crosses val="autoZero"/>
        <c:auto val="1"/>
        <c:lblAlgn val="ctr"/>
        <c:lblOffset val="100"/>
        <c:noMultiLvlLbl val="0"/>
      </c:catAx>
      <c:valAx>
        <c:axId val="75099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5544"/>
        <c:axId val="750993976"/>
      </c:lineChart>
      <c:catAx>
        <c:axId val="75099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3976"/>
        <c:crosses val="autoZero"/>
        <c:auto val="1"/>
        <c:lblAlgn val="ctr"/>
        <c:lblOffset val="100"/>
        <c:noMultiLvlLbl val="0"/>
      </c:catAx>
      <c:valAx>
        <c:axId val="75099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4952"/>
        <c:axId val="750999072"/>
      </c:lineChart>
      <c:catAx>
        <c:axId val="751004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9072"/>
        <c:crosses val="autoZero"/>
        <c:auto val="1"/>
        <c:lblAlgn val="ctr"/>
        <c:lblOffset val="100"/>
        <c:noMultiLvlLbl val="0"/>
      </c:catAx>
      <c:valAx>
        <c:axId val="75099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4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0640"/>
        <c:axId val="751001032"/>
      </c:lineChart>
      <c:catAx>
        <c:axId val="75100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1032"/>
        <c:crosses val="autoZero"/>
        <c:auto val="1"/>
        <c:lblAlgn val="ctr"/>
        <c:lblOffset val="100"/>
        <c:noMultiLvlLbl val="0"/>
      </c:catAx>
      <c:valAx>
        <c:axId val="751001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4560"/>
        <c:axId val="750994760"/>
      </c:lineChart>
      <c:catAx>
        <c:axId val="75100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4760"/>
        <c:crosses val="autoZero"/>
        <c:auto val="1"/>
        <c:lblAlgn val="ctr"/>
        <c:lblOffset val="100"/>
        <c:noMultiLvlLbl val="0"/>
      </c:catAx>
      <c:valAx>
        <c:axId val="75099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3776"/>
        <c:axId val="750998288"/>
      </c:lineChart>
      <c:catAx>
        <c:axId val="75100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8288"/>
        <c:crosses val="autoZero"/>
        <c:auto val="1"/>
        <c:lblAlgn val="ctr"/>
        <c:lblOffset val="100"/>
        <c:noMultiLvlLbl val="0"/>
      </c:catAx>
      <c:valAx>
        <c:axId val="75099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1001816"/>
        <c:axId val="750999464"/>
      </c:lineChart>
      <c:catAx>
        <c:axId val="75100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9464"/>
        <c:crosses val="autoZero"/>
        <c:auto val="1"/>
        <c:lblAlgn val="ctr"/>
        <c:lblOffset val="100"/>
        <c:noMultiLvlLbl val="0"/>
      </c:catAx>
      <c:valAx>
        <c:axId val="75099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100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50996328"/>
        <c:axId val="751002600"/>
      </c:lineChart>
      <c:catAx>
        <c:axId val="75099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2600"/>
        <c:crosses val="autoZero"/>
        <c:auto val="1"/>
        <c:lblAlgn val="ctr"/>
        <c:lblOffset val="100"/>
        <c:noMultiLvlLbl val="0"/>
      </c:catAx>
      <c:valAx>
        <c:axId val="75100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6720"/>
        <c:axId val="751002208"/>
      </c:lineChart>
      <c:catAx>
        <c:axId val="750996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1002208"/>
        <c:crosses val="autoZero"/>
        <c:auto val="1"/>
        <c:lblAlgn val="ctr"/>
        <c:lblOffset val="100"/>
        <c:noMultiLvlLbl val="0"/>
      </c:catAx>
      <c:valAx>
        <c:axId val="75100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6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7112"/>
        <c:axId val="750972024"/>
      </c:lineChart>
      <c:catAx>
        <c:axId val="75099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2024"/>
        <c:crosses val="autoZero"/>
        <c:auto val="1"/>
        <c:lblAlgn val="ctr"/>
        <c:lblOffset val="100"/>
        <c:noMultiLvlLbl val="0"/>
      </c:catAx>
      <c:valAx>
        <c:axId val="750972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2416"/>
        <c:axId val="750972808"/>
      </c:lineChart>
      <c:catAx>
        <c:axId val="75097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2808"/>
        <c:crosses val="autoZero"/>
        <c:auto val="1"/>
        <c:lblAlgn val="ctr"/>
        <c:lblOffset val="100"/>
        <c:noMultiLvlLbl val="0"/>
      </c:catAx>
      <c:valAx>
        <c:axId val="75097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-47790.760188923334</c:v>
                </c:pt>
                <c:pt idx="1">
                  <c:v>224467.93023256076</c:v>
                </c:pt>
                <c:pt idx="2">
                  <c:v>294004.15276542195</c:v>
                </c:pt>
                <c:pt idx="3">
                  <c:v>281040.92558701715</c:v>
                </c:pt>
                <c:pt idx="4">
                  <c:v>272335.4022405179</c:v>
                </c:pt>
                <c:pt idx="5">
                  <c:v>263764.31071662327</c:v>
                </c:pt>
                <c:pt idx="6">
                  <c:v>255340.77143026394</c:v>
                </c:pt>
                <c:pt idx="7">
                  <c:v>201728.30126585634</c:v>
                </c:pt>
                <c:pt idx="8">
                  <c:v>191294.57995190407</c:v>
                </c:pt>
                <c:pt idx="9">
                  <c:v>185219.73853736991</c:v>
                </c:pt>
                <c:pt idx="10">
                  <c:v>179254.17659060931</c:v>
                </c:pt>
                <c:pt idx="11">
                  <c:v>173405.17397389709</c:v>
                </c:pt>
                <c:pt idx="12">
                  <c:v>167678.70120402065</c:v>
                </c:pt>
                <c:pt idx="13">
                  <c:v>162079.56025438302</c:v>
                </c:pt>
                <c:pt idx="14">
                  <c:v>156611.5121109864</c:v>
                </c:pt>
                <c:pt idx="15">
                  <c:v>151277.39226207769</c:v>
                </c:pt>
                <c:pt idx="16">
                  <c:v>146079.21519899977</c:v>
                </c:pt>
                <c:pt idx="17">
                  <c:v>141018.26891228053</c:v>
                </c:pt>
                <c:pt idx="18">
                  <c:v>136095.20028145987</c:v>
                </c:pt>
                <c:pt idx="19">
                  <c:v>132160.45277945927</c:v>
                </c:pt>
                <c:pt idx="20">
                  <c:v>127354.70847651619</c:v>
                </c:pt>
                <c:pt idx="21">
                  <c:v>122705.07935653508</c:v>
                </c:pt>
                <c:pt idx="22">
                  <c:v>118208.28863412482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-3998639.4631214454</c:v>
                </c:pt>
                <c:pt idx="1">
                  <c:v>-3774171.5328888847</c:v>
                </c:pt>
                <c:pt idx="2">
                  <c:v>-3480167.3801234625</c:v>
                </c:pt>
                <c:pt idx="3">
                  <c:v>-3199126.4545364454</c:v>
                </c:pt>
                <c:pt idx="4">
                  <c:v>-2926791.0522959274</c:v>
                </c:pt>
                <c:pt idx="5">
                  <c:v>-2663026.741579304</c:v>
                </c:pt>
                <c:pt idx="6">
                  <c:v>-2407685.9701490402</c:v>
                </c:pt>
                <c:pt idx="7">
                  <c:v>-2205957.668883184</c:v>
                </c:pt>
                <c:pt idx="8">
                  <c:v>-2014663.08893128</c:v>
                </c:pt>
                <c:pt idx="9">
                  <c:v>-1829443.35039391</c:v>
                </c:pt>
                <c:pt idx="10">
                  <c:v>-1650189.1738033006</c:v>
                </c:pt>
                <c:pt idx="11">
                  <c:v>-1476783.9998294036</c:v>
                </c:pt>
                <c:pt idx="12">
                  <c:v>-1309105.2986253831</c:v>
                </c:pt>
                <c:pt idx="13">
                  <c:v>-1147025.7383710002</c:v>
                </c:pt>
                <c:pt idx="14">
                  <c:v>-990414.22626001376</c:v>
                </c:pt>
                <c:pt idx="15">
                  <c:v>-839136.8339979361</c:v>
                </c:pt>
                <c:pt idx="16">
                  <c:v>-693057.61879893637</c:v>
                </c:pt>
                <c:pt idx="17">
                  <c:v>-552039.34988665581</c:v>
                </c:pt>
                <c:pt idx="18">
                  <c:v>-415944.14960519597</c:v>
                </c:pt>
                <c:pt idx="19">
                  <c:v>-283783.69682573667</c:v>
                </c:pt>
                <c:pt idx="20">
                  <c:v>-156428.98834922048</c:v>
                </c:pt>
                <c:pt idx="21">
                  <c:v>-33723.908992685407</c:v>
                </c:pt>
                <c:pt idx="22">
                  <c:v>84484.379641439416</c:v>
                </c:pt>
              </c:numCache>
            </c:numRef>
          </c:val>
          <c:smooth val="0"/>
        </c:ser>
        <c:dLbls>
          <c:showLegendKey val="0"/>
          <c:showVal val="0"/>
          <c:showCatName val="0"/>
          <c:showSerName val="0"/>
          <c:showPercent val="0"/>
          <c:showBubbleSize val="0"/>
        </c:dLbls>
        <c:smooth val="0"/>
        <c:axId val="750978296"/>
        <c:axId val="750970848"/>
      </c:lineChart>
      <c:catAx>
        <c:axId val="75097829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0848"/>
        <c:crosses val="autoZero"/>
        <c:auto val="1"/>
        <c:lblAlgn val="ctr"/>
        <c:lblOffset val="100"/>
        <c:noMultiLvlLbl val="0"/>
      </c:catAx>
      <c:valAx>
        <c:axId val="7509708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829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3592"/>
        <c:axId val="750975944"/>
      </c:lineChart>
      <c:catAx>
        <c:axId val="75097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5944"/>
        <c:crosses val="autoZero"/>
        <c:auto val="1"/>
        <c:lblAlgn val="ctr"/>
        <c:lblOffset val="100"/>
        <c:noMultiLvlLbl val="0"/>
      </c:catAx>
      <c:valAx>
        <c:axId val="75097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69280"/>
        <c:axId val="750973984"/>
      </c:lineChart>
      <c:catAx>
        <c:axId val="75096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3984"/>
        <c:crosses val="autoZero"/>
        <c:auto val="1"/>
        <c:lblAlgn val="ctr"/>
        <c:lblOffset val="100"/>
        <c:noMultiLvlLbl val="0"/>
      </c:catAx>
      <c:valAx>
        <c:axId val="75097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6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4768"/>
        <c:axId val="750976336"/>
      </c:lineChart>
      <c:catAx>
        <c:axId val="75097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6336"/>
        <c:crosses val="autoZero"/>
        <c:auto val="1"/>
        <c:lblAlgn val="ctr"/>
        <c:lblOffset val="100"/>
        <c:noMultiLvlLbl val="0"/>
      </c:catAx>
      <c:valAx>
        <c:axId val="75097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69672"/>
        <c:axId val="750975160"/>
      </c:lineChart>
      <c:catAx>
        <c:axId val="75096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5160"/>
        <c:crosses val="autoZero"/>
        <c:auto val="1"/>
        <c:lblAlgn val="ctr"/>
        <c:lblOffset val="100"/>
        <c:noMultiLvlLbl val="0"/>
      </c:catAx>
      <c:valAx>
        <c:axId val="75097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6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7120"/>
        <c:axId val="750970456"/>
      </c:lineChart>
      <c:catAx>
        <c:axId val="75097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0456"/>
        <c:crosses val="autoZero"/>
        <c:auto val="1"/>
        <c:lblAlgn val="ctr"/>
        <c:lblOffset val="100"/>
        <c:noMultiLvlLbl val="0"/>
      </c:catAx>
      <c:valAx>
        <c:axId val="75097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1040"/>
        <c:axId val="750978688"/>
      </c:lineChart>
      <c:catAx>
        <c:axId val="75098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8688"/>
        <c:crosses val="autoZero"/>
        <c:auto val="1"/>
        <c:lblAlgn val="ctr"/>
        <c:lblOffset val="100"/>
        <c:noMultiLvlLbl val="0"/>
      </c:catAx>
      <c:valAx>
        <c:axId val="75097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9080"/>
        <c:axId val="750971632"/>
      </c:lineChart>
      <c:catAx>
        <c:axId val="75097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71632"/>
        <c:crosses val="autoZero"/>
        <c:auto val="1"/>
        <c:lblAlgn val="ctr"/>
        <c:lblOffset val="100"/>
        <c:noMultiLvlLbl val="0"/>
      </c:catAx>
      <c:valAx>
        <c:axId val="75097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79864"/>
        <c:axId val="750980256"/>
      </c:lineChart>
      <c:catAx>
        <c:axId val="750979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0256"/>
        <c:crosses val="autoZero"/>
        <c:auto val="1"/>
        <c:lblAlgn val="ctr"/>
        <c:lblOffset val="100"/>
        <c:noMultiLvlLbl val="0"/>
      </c:catAx>
      <c:valAx>
        <c:axId val="75098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79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3784"/>
        <c:axId val="750989664"/>
      </c:lineChart>
      <c:catAx>
        <c:axId val="75098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9664"/>
        <c:crosses val="autoZero"/>
        <c:auto val="1"/>
        <c:lblAlgn val="ctr"/>
        <c:lblOffset val="100"/>
        <c:noMultiLvlLbl val="0"/>
      </c:catAx>
      <c:valAx>
        <c:axId val="75098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1432"/>
        <c:axId val="750990056"/>
      </c:lineChart>
      <c:catAx>
        <c:axId val="75098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0056"/>
        <c:crosses val="autoZero"/>
        <c:auto val="1"/>
        <c:lblAlgn val="ctr"/>
        <c:lblOffset val="100"/>
        <c:noMultiLvlLbl val="0"/>
      </c:catAx>
      <c:valAx>
        <c:axId val="75099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5352"/>
        <c:axId val="750992800"/>
      </c:lineChart>
      <c:catAx>
        <c:axId val="75098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2800"/>
        <c:crosses val="autoZero"/>
        <c:auto val="1"/>
        <c:lblAlgn val="ctr"/>
        <c:lblOffset val="100"/>
        <c:noMultiLvlLbl val="0"/>
      </c:catAx>
      <c:valAx>
        <c:axId val="75099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6920"/>
        <c:axId val="750981824"/>
      </c:lineChart>
      <c:catAx>
        <c:axId val="75098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1824"/>
        <c:crosses val="autoZero"/>
        <c:auto val="1"/>
        <c:lblAlgn val="ctr"/>
        <c:lblOffset val="100"/>
        <c:noMultiLvlLbl val="0"/>
      </c:catAx>
      <c:valAx>
        <c:axId val="75098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6528"/>
        <c:axId val="750990448"/>
      </c:lineChart>
      <c:catAx>
        <c:axId val="75098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0448"/>
        <c:crosses val="autoZero"/>
        <c:auto val="1"/>
        <c:lblAlgn val="ctr"/>
        <c:lblOffset val="100"/>
        <c:noMultiLvlLbl val="0"/>
      </c:catAx>
      <c:valAx>
        <c:axId val="75099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7704"/>
        <c:axId val="750989272"/>
      </c:lineChart>
      <c:catAx>
        <c:axId val="75098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9272"/>
        <c:crosses val="autoZero"/>
        <c:auto val="1"/>
        <c:lblAlgn val="ctr"/>
        <c:lblOffset val="100"/>
        <c:noMultiLvlLbl val="0"/>
      </c:catAx>
      <c:valAx>
        <c:axId val="75098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6136"/>
        <c:axId val="750991232"/>
      </c:lineChart>
      <c:catAx>
        <c:axId val="75098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1232"/>
        <c:crosses val="autoZero"/>
        <c:auto val="1"/>
        <c:lblAlgn val="ctr"/>
        <c:lblOffset val="100"/>
        <c:noMultiLvlLbl val="0"/>
      </c:catAx>
      <c:valAx>
        <c:axId val="750991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92016"/>
        <c:axId val="750992408"/>
      </c:lineChart>
      <c:catAx>
        <c:axId val="75099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2408"/>
        <c:crosses val="autoZero"/>
        <c:auto val="1"/>
        <c:lblAlgn val="ctr"/>
        <c:lblOffset val="100"/>
        <c:noMultiLvlLbl val="0"/>
      </c:catAx>
      <c:valAx>
        <c:axId val="75099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9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7312"/>
        <c:axId val="750993192"/>
      </c:lineChart>
      <c:catAx>
        <c:axId val="75098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93192"/>
        <c:crosses val="autoZero"/>
        <c:auto val="1"/>
        <c:lblAlgn val="ctr"/>
        <c:lblOffset val="100"/>
        <c:noMultiLvlLbl val="0"/>
      </c:catAx>
      <c:valAx>
        <c:axId val="75099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2216"/>
        <c:axId val="750988096"/>
      </c:lineChart>
      <c:catAx>
        <c:axId val="75098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8096"/>
        <c:crosses val="autoZero"/>
        <c:auto val="1"/>
        <c:lblAlgn val="ctr"/>
        <c:lblOffset val="100"/>
        <c:noMultiLvlLbl val="0"/>
      </c:catAx>
      <c:valAx>
        <c:axId val="75098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0982608"/>
        <c:axId val="750983392"/>
      </c:lineChart>
      <c:catAx>
        <c:axId val="75098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0983392"/>
        <c:crosses val="autoZero"/>
        <c:auto val="1"/>
        <c:lblAlgn val="ctr"/>
        <c:lblOffset val="100"/>
        <c:noMultiLvlLbl val="0"/>
      </c:catAx>
      <c:valAx>
        <c:axId val="75098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098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8872"/>
        <c:axId val="713530440"/>
      </c:lineChart>
      <c:catAx>
        <c:axId val="71352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30440"/>
        <c:crosses val="autoZero"/>
        <c:auto val="1"/>
        <c:lblAlgn val="ctr"/>
        <c:lblOffset val="100"/>
        <c:noMultiLvlLbl val="0"/>
      </c:catAx>
      <c:valAx>
        <c:axId val="713530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8480"/>
        <c:axId val="713530048"/>
      </c:lineChart>
      <c:catAx>
        <c:axId val="713528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30048"/>
        <c:crosses val="autoZero"/>
        <c:auto val="1"/>
        <c:lblAlgn val="ctr"/>
        <c:lblOffset val="100"/>
        <c:noMultiLvlLbl val="0"/>
      </c:catAx>
      <c:valAx>
        <c:axId val="71353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8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6912"/>
        <c:axId val="713529264"/>
      </c:lineChart>
      <c:catAx>
        <c:axId val="713526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9264"/>
        <c:crosses val="autoZero"/>
        <c:auto val="1"/>
        <c:lblAlgn val="ctr"/>
        <c:lblOffset val="100"/>
        <c:noMultiLvlLbl val="0"/>
      </c:catAx>
      <c:valAx>
        <c:axId val="71352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6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6520"/>
        <c:axId val="713523776"/>
      </c:lineChart>
      <c:catAx>
        <c:axId val="71352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3776"/>
        <c:crosses val="autoZero"/>
        <c:auto val="1"/>
        <c:lblAlgn val="ctr"/>
        <c:lblOffset val="100"/>
        <c:noMultiLvlLbl val="0"/>
      </c:catAx>
      <c:valAx>
        <c:axId val="71352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4168"/>
        <c:axId val="713525344"/>
      </c:lineChart>
      <c:catAx>
        <c:axId val="713524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5344"/>
        <c:crosses val="autoZero"/>
        <c:auto val="1"/>
        <c:lblAlgn val="ctr"/>
        <c:lblOffset val="100"/>
        <c:noMultiLvlLbl val="0"/>
      </c:catAx>
      <c:valAx>
        <c:axId val="713525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4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7696"/>
        <c:axId val="713528088"/>
      </c:lineChart>
      <c:catAx>
        <c:axId val="71352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8088"/>
        <c:crosses val="autoZero"/>
        <c:auto val="1"/>
        <c:lblAlgn val="ctr"/>
        <c:lblOffset val="100"/>
        <c:noMultiLvlLbl val="0"/>
      </c:catAx>
      <c:valAx>
        <c:axId val="71352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7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4568"/>
        <c:axId val="713507312"/>
      </c:lineChart>
      <c:catAx>
        <c:axId val="71350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7312"/>
        <c:crosses val="autoZero"/>
        <c:auto val="1"/>
        <c:lblAlgn val="ctr"/>
        <c:lblOffset val="100"/>
        <c:noMultiLvlLbl val="0"/>
      </c:catAx>
      <c:valAx>
        <c:axId val="71350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499472"/>
        <c:axId val="713510448"/>
      </c:lineChart>
      <c:catAx>
        <c:axId val="71349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0448"/>
        <c:crosses val="autoZero"/>
        <c:auto val="1"/>
        <c:lblAlgn val="ctr"/>
        <c:lblOffset val="100"/>
        <c:noMultiLvlLbl val="0"/>
      </c:catAx>
      <c:valAx>
        <c:axId val="71351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49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4176"/>
        <c:axId val="713505352"/>
      </c:lineChart>
      <c:catAx>
        <c:axId val="71350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5352"/>
        <c:crosses val="autoZero"/>
        <c:auto val="1"/>
        <c:lblAlgn val="ctr"/>
        <c:lblOffset val="100"/>
        <c:noMultiLvlLbl val="0"/>
      </c:catAx>
      <c:valAx>
        <c:axId val="713505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8880"/>
        <c:axId val="713501432"/>
      </c:lineChart>
      <c:catAx>
        <c:axId val="713508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1432"/>
        <c:crosses val="autoZero"/>
        <c:auto val="1"/>
        <c:lblAlgn val="ctr"/>
        <c:lblOffset val="100"/>
        <c:noMultiLvlLbl val="0"/>
      </c:catAx>
      <c:valAx>
        <c:axId val="71350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8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2216"/>
        <c:axId val="713502608"/>
      </c:lineChart>
      <c:catAx>
        <c:axId val="71350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2608"/>
        <c:crosses val="autoZero"/>
        <c:auto val="1"/>
        <c:lblAlgn val="ctr"/>
        <c:lblOffset val="100"/>
        <c:noMultiLvlLbl val="0"/>
      </c:catAx>
      <c:valAx>
        <c:axId val="71350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0256"/>
        <c:axId val="713500648"/>
      </c:lineChart>
      <c:catAx>
        <c:axId val="71350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0648"/>
        <c:crosses val="autoZero"/>
        <c:auto val="1"/>
        <c:lblAlgn val="ctr"/>
        <c:lblOffset val="100"/>
        <c:noMultiLvlLbl val="0"/>
      </c:catAx>
      <c:valAx>
        <c:axId val="71350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7704"/>
        <c:axId val="713503000"/>
      </c:lineChart>
      <c:catAx>
        <c:axId val="71350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3000"/>
        <c:crosses val="autoZero"/>
        <c:auto val="1"/>
        <c:lblAlgn val="ctr"/>
        <c:lblOffset val="100"/>
        <c:noMultiLvlLbl val="0"/>
      </c:catAx>
      <c:valAx>
        <c:axId val="71350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8096"/>
        <c:axId val="713503784"/>
      </c:lineChart>
      <c:catAx>
        <c:axId val="71350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3784"/>
        <c:crosses val="autoZero"/>
        <c:auto val="1"/>
        <c:lblAlgn val="ctr"/>
        <c:lblOffset val="100"/>
        <c:noMultiLvlLbl val="0"/>
      </c:catAx>
      <c:valAx>
        <c:axId val="71350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9272"/>
        <c:axId val="713501824"/>
      </c:lineChart>
      <c:catAx>
        <c:axId val="713509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01824"/>
        <c:crosses val="autoZero"/>
        <c:auto val="1"/>
        <c:lblAlgn val="ctr"/>
        <c:lblOffset val="100"/>
        <c:noMultiLvlLbl val="0"/>
      </c:catAx>
      <c:valAx>
        <c:axId val="71350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9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09664"/>
        <c:axId val="713498688"/>
      </c:lineChart>
      <c:catAx>
        <c:axId val="713509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498688"/>
        <c:crosses val="autoZero"/>
        <c:auto val="1"/>
        <c:lblAlgn val="ctr"/>
        <c:lblOffset val="100"/>
        <c:noMultiLvlLbl val="0"/>
      </c:catAx>
      <c:valAx>
        <c:axId val="71349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09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0840"/>
        <c:axId val="713499080"/>
      </c:lineChart>
      <c:catAx>
        <c:axId val="71351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499080"/>
        <c:crosses val="autoZero"/>
        <c:auto val="1"/>
        <c:lblAlgn val="ctr"/>
        <c:lblOffset val="100"/>
        <c:noMultiLvlLbl val="0"/>
      </c:catAx>
      <c:valAx>
        <c:axId val="71349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5936"/>
        <c:axId val="713521816"/>
      </c:lineChart>
      <c:catAx>
        <c:axId val="71351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1816"/>
        <c:crosses val="autoZero"/>
        <c:auto val="1"/>
        <c:lblAlgn val="ctr"/>
        <c:lblOffset val="100"/>
        <c:noMultiLvlLbl val="0"/>
      </c:catAx>
      <c:valAx>
        <c:axId val="71352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1624"/>
        <c:axId val="713513976"/>
      </c:lineChart>
      <c:catAx>
        <c:axId val="71351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3976"/>
        <c:crosses val="autoZero"/>
        <c:auto val="1"/>
        <c:lblAlgn val="ctr"/>
        <c:lblOffset val="100"/>
        <c:noMultiLvlLbl val="0"/>
      </c:catAx>
      <c:valAx>
        <c:axId val="71351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3192"/>
        <c:axId val="713522992"/>
      </c:lineChart>
      <c:catAx>
        <c:axId val="713513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2992"/>
        <c:crosses val="autoZero"/>
        <c:auto val="1"/>
        <c:lblAlgn val="ctr"/>
        <c:lblOffset val="100"/>
        <c:noMultiLvlLbl val="0"/>
      </c:catAx>
      <c:valAx>
        <c:axId val="71352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3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6328"/>
        <c:axId val="713517504"/>
      </c:lineChart>
      <c:catAx>
        <c:axId val="71351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7504"/>
        <c:crosses val="autoZero"/>
        <c:auto val="1"/>
        <c:lblAlgn val="ctr"/>
        <c:lblOffset val="100"/>
        <c:noMultiLvlLbl val="0"/>
      </c:catAx>
      <c:valAx>
        <c:axId val="71351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7896"/>
        <c:axId val="713518288"/>
      </c:lineChart>
      <c:catAx>
        <c:axId val="71351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8288"/>
        <c:crosses val="autoZero"/>
        <c:auto val="1"/>
        <c:lblAlgn val="ctr"/>
        <c:lblOffset val="100"/>
        <c:noMultiLvlLbl val="0"/>
      </c:catAx>
      <c:valAx>
        <c:axId val="713518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14368"/>
        <c:axId val="713520248"/>
      </c:lineChart>
      <c:catAx>
        <c:axId val="71351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20248"/>
        <c:crosses val="autoZero"/>
        <c:auto val="1"/>
        <c:lblAlgn val="ctr"/>
        <c:lblOffset val="100"/>
        <c:noMultiLvlLbl val="0"/>
      </c:catAx>
      <c:valAx>
        <c:axId val="713520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1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21424"/>
        <c:axId val="713516720"/>
      </c:lineChart>
      <c:catAx>
        <c:axId val="71352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16720"/>
        <c:crosses val="autoZero"/>
        <c:auto val="1"/>
        <c:lblAlgn val="ctr"/>
        <c:lblOffset val="100"/>
        <c:noMultiLvlLbl val="0"/>
      </c:catAx>
      <c:valAx>
        <c:axId val="713516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2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КТПН-783</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1</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3.8105243999999998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3.8105243999999998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1.2.1.140</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КТПН-783</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1.2.1.140</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КТПН-783</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КТПН-783</v>
      </c>
      <c r="C25" s="199" t="str">
        <f>VLOOKUP($M$13,'[6]3.1. паспорт Техсостояние ПС'!$A$21:$W$670,6,FALSE)</f>
        <v>КТПН-783</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0.4</v>
      </c>
      <c r="O25" s="199">
        <f>VLOOKUP($M$13,'[6]3.1. паспорт Техсостояние ПС'!$A$21:$W$670,18,FALSE)</f>
        <v>1</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1.2.1.140</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КТПН-783</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1.2.1.140</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КТПН-783</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1</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КТПН-783</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3.8105243999999998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1.2.1.140</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G_</v>
      </c>
      <c r="B15" s="409"/>
      <c r="C15" s="409"/>
      <c r="D15" s="409"/>
      <c r="E15" s="409"/>
      <c r="F15" s="409"/>
      <c r="G15" s="409"/>
      <c r="H15" s="409"/>
      <c r="I15" s="409"/>
      <c r="J15" s="409"/>
      <c r="K15" s="409"/>
      <c r="L15" s="418" t="str">
        <f>'1. паспорт местоположение'!C12</f>
        <v>1.2.1.140</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Реконструкция КТПН-783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3175437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11.134815888973717</v>
      </c>
      <c r="G31" s="417">
        <f>SUM(C93:Y93)</f>
        <v>11.134815888973717</v>
      </c>
      <c r="K31" s="240"/>
    </row>
    <row r="32" spans="1:25">
      <c r="A32" s="294" t="s">
        <v>344</v>
      </c>
      <c r="B32" s="229">
        <f>B28*0.417/100</f>
        <v>13241.57229</v>
      </c>
      <c r="C32" s="296"/>
      <c r="D32" s="411" t="s">
        <v>346</v>
      </c>
      <c r="E32" s="411"/>
      <c r="F32" s="416">
        <f>IF(SUM(B94:Y94)=0,"не окупается",SUM(B94:Y94))</f>
        <v>22.285292253042144</v>
      </c>
      <c r="G32" s="417"/>
      <c r="K32" s="240"/>
    </row>
    <row r="33" spans="1:11">
      <c r="A33" s="297" t="s">
        <v>561</v>
      </c>
      <c r="B33" s="230">
        <v>4</v>
      </c>
      <c r="C33" s="296"/>
      <c r="D33" s="411" t="s">
        <v>562</v>
      </c>
      <c r="E33" s="411"/>
      <c r="F33" s="412">
        <f>Y91</f>
        <v>84484.379641439416</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1190.788875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409631.37299999996</v>
      </c>
      <c r="D53" s="238">
        <f>C53*(1+D51)</f>
        <v>426835.89066599996</v>
      </c>
      <c r="E53" s="238">
        <f t="shared" ref="E53:Y53" si="1">D53*(1+E51)</f>
        <v>444762.998073972</v>
      </c>
      <c r="F53" s="238">
        <f t="shared" si="1"/>
        <v>463443.04399307887</v>
      </c>
      <c r="G53" s="238">
        <f t="shared" si="1"/>
        <v>482907.6518407882</v>
      </c>
      <c r="H53" s="238">
        <f t="shared" si="1"/>
        <v>503189.7732181013</v>
      </c>
      <c r="I53" s="238">
        <f t="shared" si="1"/>
        <v>524323.74369326152</v>
      </c>
      <c r="J53" s="238">
        <f t="shared" si="1"/>
        <v>546345.34092837851</v>
      </c>
      <c r="K53" s="238">
        <f t="shared" si="1"/>
        <v>569291.84524737042</v>
      </c>
      <c r="L53" s="238">
        <f t="shared" si="1"/>
        <v>593202.10274776001</v>
      </c>
      <c r="M53" s="238">
        <f t="shared" si="1"/>
        <v>618116.59106316592</v>
      </c>
      <c r="N53" s="238">
        <f t="shared" si="1"/>
        <v>644077.48788781895</v>
      </c>
      <c r="O53" s="238">
        <f t="shared" si="1"/>
        <v>671128.7423791074</v>
      </c>
      <c r="P53" s="238">
        <f t="shared" si="1"/>
        <v>699316.14955902996</v>
      </c>
      <c r="Q53" s="238">
        <f t="shared" si="1"/>
        <v>728687.42784050922</v>
      </c>
      <c r="R53" s="238">
        <f t="shared" si="1"/>
        <v>759292.29980981059</v>
      </c>
      <c r="S53" s="238">
        <f t="shared" si="1"/>
        <v>791182.57640182262</v>
      </c>
      <c r="T53" s="238">
        <f t="shared" si="1"/>
        <v>824412.24461069924</v>
      </c>
      <c r="U53" s="238">
        <f t="shared" si="1"/>
        <v>859037.5588843486</v>
      </c>
      <c r="V53" s="238">
        <f t="shared" si="1"/>
        <v>895117.13635749125</v>
      </c>
      <c r="W53" s="238">
        <f t="shared" si="1"/>
        <v>932712.05608450586</v>
      </c>
      <c r="X53" s="238">
        <f t="shared" si="1"/>
        <v>971885.9624400551</v>
      </c>
      <c r="Y53" s="238">
        <f t="shared" si="1"/>
        <v>1012705.1728625374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621295.13642721274</v>
      </c>
      <c r="C56" s="265">
        <f>B56+B57-B58</f>
        <v>489787.94717584731</v>
      </c>
      <c r="D56" s="265">
        <f>C56+C57-C58</f>
        <v>163984.99903666019</v>
      </c>
      <c r="E56" s="265">
        <f t="shared" ref="E56:U56" si="2">D56+D57-D58</f>
        <v>75311.466999756318</v>
      </c>
      <c r="F56" s="266">
        <f t="shared" si="2"/>
        <v>75311.466999756318</v>
      </c>
      <c r="G56" s="266">
        <f>F56+F57-F58</f>
        <v>70290.702533105898</v>
      </c>
      <c r="H56" s="266">
        <f t="shared" si="2"/>
        <v>65269.938066455477</v>
      </c>
      <c r="I56" s="266">
        <f t="shared" si="2"/>
        <v>60249.173599805057</v>
      </c>
      <c r="J56" s="266">
        <f t="shared" si="2"/>
        <v>55228.409133154637</v>
      </c>
      <c r="K56" s="266">
        <f t="shared" si="2"/>
        <v>50207.644666504217</v>
      </c>
      <c r="L56" s="266">
        <f t="shared" si="2"/>
        <v>45186.880199853797</v>
      </c>
      <c r="M56" s="266">
        <f t="shared" si="2"/>
        <v>40166.115733203376</v>
      </c>
      <c r="N56" s="266">
        <f t="shared" si="2"/>
        <v>35145.351266552956</v>
      </c>
      <c r="O56" s="266">
        <f t="shared" si="2"/>
        <v>30124.586799902536</v>
      </c>
      <c r="P56" s="266">
        <f t="shared" si="2"/>
        <v>25103.822333252116</v>
      </c>
      <c r="Q56" s="266">
        <f t="shared" si="2"/>
        <v>20083.057866601695</v>
      </c>
      <c r="R56" s="312">
        <f t="shared" si="2"/>
        <v>15062.293399951275</v>
      </c>
      <c r="S56" s="312">
        <f t="shared" si="2"/>
        <v>10041.528933300855</v>
      </c>
      <c r="T56" s="312">
        <f t="shared" si="2"/>
        <v>5020.7644666504339</v>
      </c>
      <c r="U56" s="312">
        <f t="shared" si="2"/>
        <v>1.2732925824820995E-11</v>
      </c>
      <c r="V56" s="312"/>
      <c r="W56" s="312"/>
      <c r="X56" s="312"/>
      <c r="Y56" s="312"/>
    </row>
    <row r="57" spans="1:25">
      <c r="A57" s="234" t="s">
        <v>328</v>
      </c>
      <c r="B57" s="265">
        <f>(B28/3211479047)*46654169.4851375</f>
        <v>46130.575295444723</v>
      </c>
      <c r="C57" s="265">
        <f>(B28/3211479047)*29512102.5172828</f>
        <v>29180.891704311638</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177637.76454681013</v>
      </c>
      <c r="C58" s="265">
        <f>359013000*(B28/3211479047)</f>
        <v>354983.83984349878</v>
      </c>
      <c r="D58" s="265">
        <f>89680000*(B28/3211479047)</f>
        <v>88673.532036903867</v>
      </c>
      <c r="E58" s="265">
        <v>0</v>
      </c>
      <c r="F58" s="266">
        <f>$F$56/$B$43</f>
        <v>5020.7644666504211</v>
      </c>
      <c r="G58" s="266">
        <f>$F$56/$B$43</f>
        <v>5020.7644666504211</v>
      </c>
      <c r="H58" s="266">
        <f t="shared" ref="H58:P58" si="3">$F$56/$B$43</f>
        <v>5020.7644666504211</v>
      </c>
      <c r="I58" s="266">
        <f t="shared" si="3"/>
        <v>5020.7644666504211</v>
      </c>
      <c r="J58" s="266">
        <f t="shared" si="3"/>
        <v>5020.7644666504211</v>
      </c>
      <c r="K58" s="266">
        <f t="shared" si="3"/>
        <v>5020.7644666504211</v>
      </c>
      <c r="L58" s="266">
        <f t="shared" si="3"/>
        <v>5020.7644666504211</v>
      </c>
      <c r="M58" s="266">
        <f t="shared" si="3"/>
        <v>5020.7644666504211</v>
      </c>
      <c r="N58" s="266">
        <f t="shared" si="3"/>
        <v>5020.7644666504211</v>
      </c>
      <c r="O58" s="266">
        <f t="shared" si="3"/>
        <v>5020.7644666504211</v>
      </c>
      <c r="P58" s="266">
        <f t="shared" si="3"/>
        <v>5020.7644666504211</v>
      </c>
      <c r="Q58" s="266">
        <f>$F$56/$B$43</f>
        <v>5020.7644666504211</v>
      </c>
      <c r="R58" s="266">
        <f>$F$56/$B$43</f>
        <v>5020.7644666504211</v>
      </c>
      <c r="S58" s="266">
        <f t="shared" ref="S58" si="4">$F$56/$B$43</f>
        <v>5020.7644666504211</v>
      </c>
      <c r="T58" s="266">
        <f>$F$56/$B$43</f>
        <v>5020.7644666504211</v>
      </c>
      <c r="U58" s="266">
        <f>$F$56/$B$43</f>
        <v>5020.7644666504211</v>
      </c>
      <c r="V58" s="266"/>
      <c r="W58" s="266"/>
      <c r="X58" s="266"/>
      <c r="Y58" s="266"/>
    </row>
    <row r="59" spans="1:25" ht="16.5" thickBot="1">
      <c r="A59" s="236" t="s">
        <v>326</v>
      </c>
      <c r="B59" s="267">
        <f>AVERAGE(SUM(B56:B57),(SUM(B56:B57)-B58))*B45</f>
        <v>72325.853681156543</v>
      </c>
      <c r="C59" s="267">
        <f>AVERAGE(SUM(C56:C57),(SUM(C56:C57)-C58))*B45</f>
        <v>42684.614869801197</v>
      </c>
      <c r="D59" s="267">
        <f>AVERAGE(SUM(D56:D57),(SUM(D56:D57)-D58))*B45</f>
        <v>14956.029127276031</v>
      </c>
      <c r="E59" s="267">
        <f>AVERAGE(SUM(E56:E57),(SUM(E56:E57)-E58))*B45</f>
        <v>9413.9333749695397</v>
      </c>
      <c r="F59" s="238">
        <f>AVERAGE(SUM(F56:F57),(SUM(F56:F57)-F58))*B45</f>
        <v>9100.1355958038876</v>
      </c>
      <c r="G59" s="238">
        <f>AVERAGE(SUM(G56:G57),(SUM(G56:G57)-G58))*B45</f>
        <v>8472.5400374725868</v>
      </c>
      <c r="H59" s="238">
        <f>AVERAGE(SUM(H56:H57),(SUM(H56:H57)-H58))*B45</f>
        <v>7844.9444791412834</v>
      </c>
      <c r="I59" s="238">
        <f>AVERAGE(SUM(I56:I57),(SUM(I56:I57)-I58))*B45</f>
        <v>7217.3489208099809</v>
      </c>
      <c r="J59" s="238">
        <f>AVERAGE(SUM(J56:J57),(SUM(J56:J57)-J58))*B45</f>
        <v>6589.7533624786784</v>
      </c>
      <c r="K59" s="238">
        <f>AVERAGE(SUM(K56:K57),(SUM(K56:K57)-K58))*B45</f>
        <v>5962.1578041473758</v>
      </c>
      <c r="L59" s="238">
        <f>AVERAGE(SUM(L56:L57),(SUM(L56:L57)-L58))*B45</f>
        <v>5334.5622458160733</v>
      </c>
      <c r="M59" s="238">
        <f>AVERAGE(SUM(M56:M57),(SUM(M56:M57)-M58))*B45</f>
        <v>4706.9666874847708</v>
      </c>
      <c r="N59" s="238">
        <f>AVERAGE(SUM(N56:N57),(SUM(N56:N57)-N58))*B45</f>
        <v>4079.3711291534682</v>
      </c>
      <c r="O59" s="238">
        <f>AVERAGE(SUM(O56:O57),(SUM(O56:O57)-O58))*B45</f>
        <v>3451.7755708221657</v>
      </c>
      <c r="P59" s="238">
        <f>AVERAGE(SUM(P56:P57),(SUM(P56:P57)-P58))*B45</f>
        <v>2824.1800124908632</v>
      </c>
      <c r="Q59" s="238">
        <f>AVERAGE(SUM(Q56:Q57),(SUM(Q56:Q57)-Q58))*B45</f>
        <v>2196.5844541595607</v>
      </c>
      <c r="R59" s="314">
        <f>AVERAGE(SUM(R56:R57),(SUM(R56:R57)-R58))*B45</f>
        <v>1568.9888958282581</v>
      </c>
      <c r="S59" s="314">
        <f>AVERAGE(SUM(S56:S57),(SUM(S56:S57)-S58))*B45</f>
        <v>941.39333749695561</v>
      </c>
      <c r="T59" s="314">
        <f>AVERAGE(SUM(T56:T57),(SUM(T56:T57)-T58))*B45</f>
        <v>313.79777916565291</v>
      </c>
      <c r="U59" s="314">
        <f>AVERAGE(SUM(U56:U57),(SUM(U56:U57)-U58))*B45</f>
        <v>-313.79777916564973</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409631.37299999996</v>
      </c>
      <c r="D62" s="245">
        <f>D53*B31</f>
        <v>426835.89066599996</v>
      </c>
      <c r="E62" s="245">
        <f>E53*B31</f>
        <v>444762.998073972</v>
      </c>
      <c r="F62" s="245">
        <f>F53*B31</f>
        <v>463443.04399307887</v>
      </c>
      <c r="G62" s="245">
        <f>G53*B31</f>
        <v>482907.6518407882</v>
      </c>
      <c r="H62" s="245">
        <f>H53*B31</f>
        <v>503189.7732181013</v>
      </c>
      <c r="I62" s="245">
        <f>I53*B31</f>
        <v>524323.74369326152</v>
      </c>
      <c r="J62" s="245">
        <f>J53*B31</f>
        <v>546345.34092837851</v>
      </c>
      <c r="K62" s="245">
        <f>K53*B31</f>
        <v>569291.84524737042</v>
      </c>
      <c r="L62" s="245">
        <f>L53*B31</f>
        <v>593202.10274776001</v>
      </c>
      <c r="M62" s="245">
        <f>M53*B31</f>
        <v>618116.59106316592</v>
      </c>
      <c r="N62" s="245">
        <f>N53*B31</f>
        <v>644077.48788781895</v>
      </c>
      <c r="O62" s="245">
        <f>O53*B31</f>
        <v>671128.7423791074</v>
      </c>
      <c r="P62" s="245">
        <f>P53*B31</f>
        <v>699316.14955902996</v>
      </c>
      <c r="Q62" s="245">
        <f>Q53*B31</f>
        <v>728687.42784050922</v>
      </c>
      <c r="R62" s="245">
        <f>R53*B31</f>
        <v>759292.29980981059</v>
      </c>
      <c r="S62" s="245">
        <f>S53*B31</f>
        <v>791182.57640182262</v>
      </c>
      <c r="T62" s="245">
        <f>T53*B31</f>
        <v>824412.24461069924</v>
      </c>
      <c r="U62" s="245">
        <f>U53*B31</f>
        <v>859037.5588843486</v>
      </c>
      <c r="V62" s="245">
        <f>V53*B31</f>
        <v>895117.13635749125</v>
      </c>
      <c r="W62" s="245">
        <f>W53*B31</f>
        <v>932712.05608450586</v>
      </c>
      <c r="X62" s="245">
        <f>X53*B31</f>
        <v>971885.9624400551</v>
      </c>
      <c r="Y62" s="245">
        <f>Y53*B31</f>
        <v>1012705.1728625374</v>
      </c>
    </row>
    <row r="63" spans="1:25">
      <c r="A63" s="234" t="s">
        <v>324</v>
      </c>
      <c r="B63" s="241"/>
      <c r="C63" s="241">
        <f>SUM(C64:C69)</f>
        <v>-84561.834742908643</v>
      </c>
      <c r="D63" s="241">
        <f t="shared" ref="D63:Y63" si="5">SUM(D64:D69)</f>
        <v>-84223.249296796523</v>
      </c>
      <c r="E63" s="241">
        <f t="shared" si="5"/>
        <v>-83912.359030347696</v>
      </c>
      <c r="F63" s="241">
        <f t="shared" si="5"/>
        <v>-83630.327141107991</v>
      </c>
      <c r="G63" s="241">
        <f t="shared" si="5"/>
        <v>-83378.365680920251</v>
      </c>
      <c r="H63" s="241">
        <f t="shared" si="5"/>
        <v>-83157.737607804622</v>
      </c>
      <c r="I63" s="241">
        <f t="shared" si="5"/>
        <v>-82969.758924018126</v>
      </c>
      <c r="J63" s="241">
        <f t="shared" si="5"/>
        <v>-82815.800903912605</v>
      </c>
      <c r="K63" s="241">
        <f t="shared" si="5"/>
        <v>-82697.292415362666</v>
      </c>
      <c r="L63" s="241">
        <f t="shared" si="5"/>
        <v>-82615.722338693595</v>
      </c>
      <c r="M63" s="241">
        <f t="shared" si="5"/>
        <v>-82572.64208720444</v>
      </c>
      <c r="N63" s="241">
        <f t="shared" si="5"/>
        <v>-82569.668233552744</v>
      </c>
      <c r="O63" s="241">
        <f t="shared" si="5"/>
        <v>-82608.485246447672</v>
      </c>
      <c r="P63" s="241">
        <f t="shared" si="5"/>
        <v>-82690.848342284182</v>
      </c>
      <c r="Q63" s="241">
        <f t="shared" si="5"/>
        <v>-82818.586456545847</v>
      </c>
      <c r="R63" s="241">
        <f t="shared" si="5"/>
        <v>-82993.605340006485</v>
      </c>
      <c r="S63" s="241">
        <f t="shared" si="5"/>
        <v>-83217.890784972464</v>
      </c>
      <c r="T63" s="241">
        <f t="shared" si="5"/>
        <v>-83493.511987027028</v>
      </c>
      <c r="U63" s="241">
        <f t="shared" si="5"/>
        <v>-83822.625047967886</v>
      </c>
      <c r="V63" s="241">
        <f t="shared" si="5"/>
        <v>-84207.47662586825</v>
      </c>
      <c r="W63" s="241">
        <f t="shared" si="5"/>
        <v>-84650.407738440437</v>
      </c>
      <c r="X63" s="241">
        <f t="shared" si="5"/>
        <v>-85153.857726140646</v>
      </c>
      <c r="Y63" s="241">
        <f t="shared" si="5"/>
        <v>-85720.368381724256</v>
      </c>
    </row>
    <row r="64" spans="1:25">
      <c r="A64" s="243" t="s">
        <v>323</v>
      </c>
      <c r="B64" s="241"/>
      <c r="C64" s="241">
        <f>-IF(C50&lt;=B33,0,B32*(1+C52)*B31)</f>
        <v>-14404.817932531922</v>
      </c>
      <c r="D64" s="241">
        <f>-IF(D50&lt;=B33,0,B32*(1+D52)*B31)</f>
        <v>-15009.820285698263</v>
      </c>
      <c r="E64" s="241">
        <f>-IF(E50&lt;=B33,0,B32*(1+E52)*B31)</f>
        <v>-15640.23273769759</v>
      </c>
      <c r="F64" s="241">
        <f>-IF(F50&lt;=B33,0,B32*(1+F52)*B31)</f>
        <v>-16297.122512680889</v>
      </c>
      <c r="G64" s="241">
        <f>-IF(G50&lt;=B33,0,B32*(1+G52)*B31)</f>
        <v>-16981.601658213483</v>
      </c>
      <c r="H64" s="241">
        <f>-IF(H50&lt;=B33,0,B32*(1+H52)*B31)</f>
        <v>-17694.828927858453</v>
      </c>
      <c r="I64" s="241">
        <f>-IF(I50&lt;=B33,0,B32*(1+I52)*B31)</f>
        <v>-18438.011742828508</v>
      </c>
      <c r="J64" s="241">
        <f>-IF(J50&lt;=B33,0,B32*(1+J52)*B31)</f>
        <v>-19212.408236027306</v>
      </c>
      <c r="K64" s="241">
        <f>-IF(K50&lt;=B33,0,B32*(1+K52)*B31)</f>
        <v>-20019.329381940457</v>
      </c>
      <c r="L64" s="241">
        <f>-IF(L50&lt;=B33,0,B32*(1+L52)*B31)</f>
        <v>-20860.141215981956</v>
      </c>
      <c r="M64" s="241">
        <f>-IF(M50&lt;=B33,0,B32*(1+M52)*B31)</f>
        <v>-21736.2671470532</v>
      </c>
      <c r="N64" s="241">
        <f>-IF(N50&lt;=B33,0,B32*(1+N52)*B31)</f>
        <v>-22649.190367229436</v>
      </c>
      <c r="O64" s="241">
        <f>-IF(O50&lt;=B33,0,B32*(1+O52)*B31)</f>
        <v>-23600.456362653073</v>
      </c>
      <c r="P64" s="241">
        <f>-IF(P50&lt;=B33,0,B32*(1+P52)*B31)</f>
        <v>-24591.675529884502</v>
      </c>
      <c r="Q64" s="241">
        <f>-IF(Q50&lt;=B33,0,B32*(1+Q52)*B31)</f>
        <v>-25624.525902139652</v>
      </c>
      <c r="R64" s="241">
        <f>-IF(R50&lt;=B33,0,B32*(1+R52)*B31)</f>
        <v>-26700.75599002952</v>
      </c>
      <c r="S64" s="241">
        <f>-IF(S50&lt;=B33,0,B32*(1+S52)*B31)</f>
        <v>-27822.187741610764</v>
      </c>
      <c r="T64" s="241">
        <f>-IF(T50&lt;=B33,0,B32*(1+T52)*B31)</f>
        <v>-28990.719626758419</v>
      </c>
      <c r="U64" s="241">
        <f>-IF(U50&lt;=B33,0,B32*(1+U52)*B31)</f>
        <v>-30208.329851082271</v>
      </c>
      <c r="V64" s="241">
        <f>-IF(V50&lt;=B33,0,B32*(1+V52)*B31)</f>
        <v>-31477.079704827731</v>
      </c>
      <c r="W64" s="241">
        <f>-IF(W50&lt;=B33,0,B32*(1+W52)*B31)</f>
        <v>-32799.117052430498</v>
      </c>
      <c r="X64" s="241">
        <f>-IF(X50&lt;=B33,0,B32*(1+X52)*B31)</f>
        <v>-34176.679968632583</v>
      </c>
      <c r="Y64" s="241">
        <f>-IF(Y50&lt;=B33,0,B32*(1+Y52)*B31)</f>
        <v>-35612.100527315146</v>
      </c>
    </row>
    <row r="65" spans="1:25">
      <c r="A65" s="243" t="str">
        <f>A35</f>
        <v>Прочие расходы при эксплуатации объекта, руб. без НДС</v>
      </c>
      <c r="B65" s="241"/>
      <c r="C65" s="241">
        <f>-IF(C50&lt;=B36,0,B35*(1+C52)*B31)</f>
        <v>-1295.397296091</v>
      </c>
      <c r="D65" s="241">
        <f>-IF(D50&lt;=B36,0,B35*(1+D52)*B31)</f>
        <v>-1349.8039825268222</v>
      </c>
      <c r="E65" s="241">
        <f>-IF(E50&lt;=B36,0,B35*(1+E52)*B31)</f>
        <v>-1406.4957497929488</v>
      </c>
      <c r="F65" s="241">
        <f>-IF(F50&lt;=B36,0,B35*(1+F52)*B31)</f>
        <v>-1465.5685712842526</v>
      </c>
      <c r="G65" s="241">
        <f>-IF(G50&lt;=B36,0,B35*(1+G52)*B31)</f>
        <v>-1527.122451278191</v>
      </c>
      <c r="H65" s="241">
        <f>-IF(H50&lt;=B36,0,B35*(1+H52)*B31)</f>
        <v>-1591.2615942318753</v>
      </c>
      <c r="I65" s="241">
        <f>-IF(I50&lt;=B36,0,B35*(1+I52)*B31)</f>
        <v>-1658.094581189614</v>
      </c>
      <c r="J65" s="241">
        <f>-IF(J50&lt;=B36,0,B35*(1+J52)*B31)</f>
        <v>-1727.734553599578</v>
      </c>
      <c r="K65" s="241">
        <f>-IF(K50&lt;=B36,0,B35*(1+K52)*B31)</f>
        <v>-1800.2994048507603</v>
      </c>
      <c r="L65" s="241">
        <f>-IF(L50&lt;=B36,0,B35*(1+L52)*B31)</f>
        <v>-1875.9119798544925</v>
      </c>
      <c r="M65" s="241">
        <f>-IF(M50&lt;=B36,0,B35*(1+M52)*B31)</f>
        <v>-1954.7002830083811</v>
      </c>
      <c r="N65" s="241">
        <f>-IF(N50&lt;=B36,0,B35*(1+N52)*B31)</f>
        <v>-2036.7976948947332</v>
      </c>
      <c r="O65" s="241">
        <f>-IF(O50&lt;=B36,0,B35*(1+O52)*B31)</f>
        <v>-2122.343198080312</v>
      </c>
      <c r="P65" s="241">
        <f>-IF(P50&lt;=B36,0,B35*(1+P52)*B31)</f>
        <v>-2211.4816123996852</v>
      </c>
      <c r="Q65" s="241">
        <f>-IF(Q50&lt;=B36,0,B35*(1+Q52)*B31)</f>
        <v>-2304.3638401204726</v>
      </c>
      <c r="R65" s="241">
        <f>-IF(R50&lt;=B36,0,B35*(1+R52)*B31)</f>
        <v>-2401.1471214055323</v>
      </c>
      <c r="S65" s="241">
        <f>-IF(S50&lt;=B36,0,B35*(1+S52)*B31)</f>
        <v>-2501.995300504565</v>
      </c>
      <c r="T65" s="241">
        <f>-IF(T50&lt;=B36,0,B35*(1+T52)*B31)</f>
        <v>-2607.0791031257568</v>
      </c>
      <c r="U65" s="241">
        <f>-IF(U50&lt;=B36,0,B35*(1+U52)*B31)</f>
        <v>-2716.576425457039</v>
      </c>
      <c r="V65" s="241">
        <f>-IF(V50&lt;=B36,0,B35*(1+V52)*B31)</f>
        <v>-2830.6726353262347</v>
      </c>
      <c r="W65" s="241">
        <f>-IF(W50&lt;=B36,0,B35*(1+W52)*B31)</f>
        <v>-2949.5608860099364</v>
      </c>
      <c r="X65" s="241">
        <f>-IF(X50&lt;=B36,0,B35*(1+X52)*B31)</f>
        <v>-3073.4424432223541</v>
      </c>
      <c r="Y65" s="241">
        <f>-IF(Y50&lt;=B36,0,B35*(1+Y52)*B31)</f>
        <v>-3202.5270258376931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-68861.619514285718</v>
      </c>
      <c r="D69" s="241">
        <f>-((B28+B29)*B31+(B28+B29)*B31+SUM(B71:D71))/2*2.2%</f>
        <v>-67863.625028571434</v>
      </c>
      <c r="E69" s="241">
        <f>-((B28+B29)*B31+(B28+B29)*B31+SUM(B71:E71))/2*2.2%</f>
        <v>-66865.63054285715</v>
      </c>
      <c r="F69" s="241">
        <f>-((B28+B29)*B31+(B28+B29)*B31+SUM(B71:F71))/2*2.2%</f>
        <v>-65867.636057142852</v>
      </c>
      <c r="G69" s="241">
        <f>-((B28+B29)*B31+(B28+B29)*B31+SUM(B71:G71))/2*2.2%</f>
        <v>-64869.641571428576</v>
      </c>
      <c r="H69" s="241">
        <f>-((B28+B29)*B31+(B28+B29)*B31+SUM(B71:H71))/2*2.2%</f>
        <v>-63871.647085714292</v>
      </c>
      <c r="I69" s="241">
        <f>-((B28+B29)*B31+(B28+B29)*B31+SUM(B71:I71))/2*2.2%</f>
        <v>-62873.652600000001</v>
      </c>
      <c r="J69" s="241">
        <f>-((B28+B29)*B31+(B28+B29)*B31+SUM(B71:J71))/2*2.2%</f>
        <v>-61875.658114285718</v>
      </c>
      <c r="K69" s="241">
        <f>-((B28+B29)*B31+(B28+B29)*B31+SUM(B71:K71))/2*2.2%</f>
        <v>-60877.663628571441</v>
      </c>
      <c r="L69" s="241">
        <f>-((B28+B29)*B31+(B28+B29)*B31+SUM(B71:L71))/2*2.2%</f>
        <v>-59879.669142857143</v>
      </c>
      <c r="M69" s="241">
        <f>-((B28+B29)*B31+(B28+B29)*B31+SUM(B71:M71))/2*2.2%</f>
        <v>-58881.674657142867</v>
      </c>
      <c r="N69" s="241">
        <f>-((B28+B29)*B31+(B28+B29)*B31+SUM(B71:N71))/2*2.2%</f>
        <v>-57883.680171428583</v>
      </c>
      <c r="O69" s="241">
        <f>-((B28+B29)*B31+(B28+B29)*B31+SUM(B71:O71))/2*2.2%</f>
        <v>-56885.685685714292</v>
      </c>
      <c r="P69" s="241">
        <f>-((B28+B29)*B31+(B28+B29)*B31+SUM(B71:P71))/2*2.2%</f>
        <v>-55887.691199999994</v>
      </c>
      <c r="Q69" s="241">
        <f>-((B28+B29)*B31+(B28+B29)*B31+SUM(B71:Q71))/2*2.2%</f>
        <v>-54889.696714285717</v>
      </c>
      <c r="R69" s="241">
        <f>-((B28+B29)*B31+(B28+B29)*B31+SUM(B71:R71))/2*2.2%</f>
        <v>-53891.702228571434</v>
      </c>
      <c r="S69" s="241">
        <f>-((B28+B29)*B31+(B28+B29)*B31+SUM(B71:S71))/2*2.2%</f>
        <v>-52893.707742857143</v>
      </c>
      <c r="T69" s="241">
        <f>-((B28+B29)*B31+(B28+B29)*B31+SUM(B71:T71))/2*2.2%</f>
        <v>-51895.713257142852</v>
      </c>
      <c r="U69" s="241">
        <f>-((B28+B29)*B31+(B28+B29)*B31+SUM(B71:U71))/2*2.2%</f>
        <v>-50897.718771428568</v>
      </c>
      <c r="V69" s="241">
        <f>-((B28+B29)*B31+(B28+B29)*B31+SUM(B71:V71))/2*2.2%</f>
        <v>-49899.724285714285</v>
      </c>
      <c r="W69" s="241">
        <f>-((B28+B29)*B31+(B28+B29)*B31+SUM(B71:W71))/2*2.2%</f>
        <v>-48901.729799999994</v>
      </c>
      <c r="X69" s="241">
        <f>-((B28+B29)*B31+(B28+B29)*B31+SUM(B71:X71))/2*2.2%</f>
        <v>-47903.735314285703</v>
      </c>
      <c r="Y69" s="241">
        <f>-((B28+B29)*B31+(B28+B29)*B31+SUM(B71:Y71))/2*2.2%</f>
        <v>-46905.740828571419</v>
      </c>
    </row>
    <row r="70" spans="1:25">
      <c r="A70" s="242" t="s">
        <v>568</v>
      </c>
      <c r="B70" s="245"/>
      <c r="C70" s="245">
        <f>C62+C63</f>
        <v>325069.53825709131</v>
      </c>
      <c r="D70" s="245">
        <f t="shared" ref="D70:Y70" si="6">D62+D63</f>
        <v>342612.64136920345</v>
      </c>
      <c r="E70" s="245">
        <f t="shared" si="6"/>
        <v>360850.63904362428</v>
      </c>
      <c r="F70" s="245">
        <f t="shared" si="6"/>
        <v>379812.71685197088</v>
      </c>
      <c r="G70" s="245">
        <f t="shared" si="6"/>
        <v>399529.28615986794</v>
      </c>
      <c r="H70" s="245">
        <f t="shared" si="6"/>
        <v>420032.03561029665</v>
      </c>
      <c r="I70" s="245">
        <f t="shared" si="6"/>
        <v>441353.9847692434</v>
      </c>
      <c r="J70" s="245">
        <f t="shared" si="6"/>
        <v>463529.54002446588</v>
      </c>
      <c r="K70" s="245">
        <f t="shared" si="6"/>
        <v>486594.55283200776</v>
      </c>
      <c r="L70" s="245">
        <f t="shared" si="6"/>
        <v>510586.38040906645</v>
      </c>
      <c r="M70" s="245">
        <f t="shared" si="6"/>
        <v>535543.94897596142</v>
      </c>
      <c r="N70" s="245">
        <f t="shared" si="6"/>
        <v>561507.81965426623</v>
      </c>
      <c r="O70" s="245">
        <f t="shared" si="6"/>
        <v>588520.25713265967</v>
      </c>
      <c r="P70" s="245">
        <f t="shared" si="6"/>
        <v>616625.30121674575</v>
      </c>
      <c r="Q70" s="245">
        <f t="shared" si="6"/>
        <v>645868.84138396336</v>
      </c>
      <c r="R70" s="245">
        <f t="shared" si="6"/>
        <v>676298.69446980406</v>
      </c>
      <c r="S70" s="245">
        <f t="shared" si="6"/>
        <v>707964.68561685015</v>
      </c>
      <c r="T70" s="245">
        <f t="shared" si="6"/>
        <v>740918.73262367223</v>
      </c>
      <c r="U70" s="245">
        <f t="shared" si="6"/>
        <v>775214.93383638072</v>
      </c>
      <c r="V70" s="245">
        <f t="shared" si="6"/>
        <v>810909.65973162302</v>
      </c>
      <c r="W70" s="245">
        <f t="shared" si="6"/>
        <v>848061.64834606543</v>
      </c>
      <c r="X70" s="245">
        <f t="shared" si="6"/>
        <v>886732.10471391445</v>
      </c>
      <c r="Y70" s="245">
        <f t="shared" si="6"/>
        <v>926984.80448081321</v>
      </c>
    </row>
    <row r="71" spans="1:25">
      <c r="A71" s="243" t="s">
        <v>317</v>
      </c>
      <c r="B71" s="241"/>
      <c r="C71" s="241">
        <f>IF(B28-ABS(SUM(B71:B71))&gt;0,-B28/B30,0)</f>
        <v>-90726.771428571432</v>
      </c>
      <c r="D71" s="241">
        <f>IF(B28-ABS(SUM(B71:C71))&gt;0,-B28/B30,0)</f>
        <v>-90726.771428571432</v>
      </c>
      <c r="E71" s="241">
        <f>IF(B28-ABS(SUM(B71:D71))&gt;0,-B28/B30,0)</f>
        <v>-90726.771428571432</v>
      </c>
      <c r="F71" s="241">
        <f>IF(B28-ABS(SUM(B71:E71))&gt;0,-B28/B30,0)</f>
        <v>-90726.771428571432</v>
      </c>
      <c r="G71" s="241">
        <f>IF(B28-ABS(SUM(B71:F71))&gt;0,-B28/B30,0)</f>
        <v>-90726.771428571432</v>
      </c>
      <c r="H71" s="241">
        <f>IF(B28-ABS(SUM(B71:G71))&gt;0,-B28/B30,0)</f>
        <v>-90726.771428571432</v>
      </c>
      <c r="I71" s="241">
        <f>IF(B28-ABS(SUM(B71:H71))&gt;0,-B28/B30,0)</f>
        <v>-90726.771428571432</v>
      </c>
      <c r="J71" s="241">
        <f>IF(B28-ABS(SUM(B71:I71))&gt;0,-B28/B30,0)</f>
        <v>-90726.771428571432</v>
      </c>
      <c r="K71" s="241">
        <f>IF(B28-ABS(SUM(B71:J71))&gt;0,-B28/B30,0)</f>
        <v>-90726.771428571432</v>
      </c>
      <c r="L71" s="241">
        <f>IF(B28-ABS(SUM(B71:K71))&gt;0,-B28/B30,0)</f>
        <v>-90726.771428571432</v>
      </c>
      <c r="M71" s="241">
        <f>IF(B28-ABS(SUM(B71:L71))&gt;0,-B28/B30,0)</f>
        <v>-90726.771428571432</v>
      </c>
      <c r="N71" s="241">
        <f>IF(B28-ABS(SUM(B71:M71))&gt;0,-B28/B30,0)</f>
        <v>-90726.771428571432</v>
      </c>
      <c r="O71" s="241">
        <f>IF(B28-ABS(SUM(B71:N71))&gt;0,-B28/B30,0)</f>
        <v>-90726.771428571432</v>
      </c>
      <c r="P71" s="241">
        <f>IF(B28-ABS(SUM(B71:O71))&gt;0,-B28/B30,0)</f>
        <v>-90726.771428571432</v>
      </c>
      <c r="Q71" s="241">
        <f>IF(B28-ABS(SUM(B71:P71))&gt;0,-B28/B30,0)</f>
        <v>-90726.771428571432</v>
      </c>
      <c r="R71" s="241">
        <f>IF(B28-ABS(SUM(B71:Q71))&gt;0,-B28/B30,0)</f>
        <v>-90726.771428571432</v>
      </c>
      <c r="S71" s="241">
        <f>IF(B28-ABS(SUM(B71:R71))&gt;0,-B28/B30,0)</f>
        <v>-90726.771428571432</v>
      </c>
      <c r="T71" s="241">
        <f>IF(B28-ABS(SUM(B71:S71))&gt;0,-B28/B30,0)</f>
        <v>-90726.771428571432</v>
      </c>
      <c r="U71" s="241">
        <f>IF(B28-ABS(SUM(B71:T71))&gt;0,-B28/B30,0)</f>
        <v>-90726.771428571432</v>
      </c>
      <c r="V71" s="241">
        <f>IF(B28-ABS(SUM(B71:U71))&gt;0,-B28/B30,0)</f>
        <v>-90726.771428571432</v>
      </c>
      <c r="W71" s="241">
        <f>IF(B28-ABS(SUM(B71:V71))&gt;0,-B28/B30,0)</f>
        <v>-90726.771428571432</v>
      </c>
      <c r="X71" s="241">
        <f>IF(B28-ABS(SUM(B71:W71))&gt;0,-B28/B30,0)</f>
        <v>-90726.771428571432</v>
      </c>
      <c r="Y71" s="241">
        <f>IF(B28-ABS(SUM(B71:X71))&gt;0,-B28/B30,0)</f>
        <v>-90726.771428571432</v>
      </c>
    </row>
    <row r="72" spans="1:25">
      <c r="A72" s="242" t="s">
        <v>569</v>
      </c>
      <c r="B72" s="245"/>
      <c r="C72" s="245">
        <f>C70+C71</f>
        <v>234342.76682851987</v>
      </c>
      <c r="D72" s="245">
        <f t="shared" ref="D72:Y72" si="7">D70+D71</f>
        <v>251885.86994063202</v>
      </c>
      <c r="E72" s="245">
        <f t="shared" si="7"/>
        <v>270123.86761505285</v>
      </c>
      <c r="F72" s="245">
        <f t="shared" si="7"/>
        <v>289085.94542339945</v>
      </c>
      <c r="G72" s="245">
        <f t="shared" si="7"/>
        <v>308802.51473129651</v>
      </c>
      <c r="H72" s="245">
        <f t="shared" si="7"/>
        <v>329305.26418172522</v>
      </c>
      <c r="I72" s="245">
        <f t="shared" si="7"/>
        <v>350627.21334067197</v>
      </c>
      <c r="J72" s="245">
        <f t="shared" si="7"/>
        <v>372802.76859589445</v>
      </c>
      <c r="K72" s="245">
        <f t="shared" si="7"/>
        <v>395867.78140343633</v>
      </c>
      <c r="L72" s="245">
        <f t="shared" si="7"/>
        <v>419859.60898049502</v>
      </c>
      <c r="M72" s="245">
        <f t="shared" si="7"/>
        <v>444817.17754738999</v>
      </c>
      <c r="N72" s="245">
        <f t="shared" si="7"/>
        <v>470781.0482256948</v>
      </c>
      <c r="O72" s="245">
        <f t="shared" si="7"/>
        <v>497793.48570408823</v>
      </c>
      <c r="P72" s="245">
        <f t="shared" si="7"/>
        <v>525898.52978817432</v>
      </c>
      <c r="Q72" s="245">
        <f t="shared" si="7"/>
        <v>555142.06995539193</v>
      </c>
      <c r="R72" s="245">
        <f t="shared" si="7"/>
        <v>585571.92304123263</v>
      </c>
      <c r="S72" s="245">
        <f t="shared" si="7"/>
        <v>617237.91418827872</v>
      </c>
      <c r="T72" s="245">
        <f t="shared" si="7"/>
        <v>650191.9611951008</v>
      </c>
      <c r="U72" s="245">
        <f t="shared" si="7"/>
        <v>684488.16240780929</v>
      </c>
      <c r="V72" s="245">
        <f t="shared" si="7"/>
        <v>720182.88830305159</v>
      </c>
      <c r="W72" s="245">
        <f t="shared" si="7"/>
        <v>757334.876917494</v>
      </c>
      <c r="X72" s="245">
        <f t="shared" si="7"/>
        <v>796005.33328534302</v>
      </c>
      <c r="Y72" s="245">
        <f t="shared" si="7"/>
        <v>836258.03305224178</v>
      </c>
    </row>
    <row r="73" spans="1:25">
      <c r="A73" s="243" t="s">
        <v>316</v>
      </c>
      <c r="B73" s="241">
        <f>-B59</f>
        <v>-72325.853681156543</v>
      </c>
      <c r="C73" s="241">
        <f>-C59</f>
        <v>-42684.614869801197</v>
      </c>
      <c r="D73" s="241">
        <f t="shared" ref="D73:Y73" si="8">-D59</f>
        <v>-14956.029127276031</v>
      </c>
      <c r="E73" s="241">
        <f t="shared" si="8"/>
        <v>-9413.9333749695397</v>
      </c>
      <c r="F73" s="241">
        <f t="shared" si="8"/>
        <v>-9100.1355958038876</v>
      </c>
      <c r="G73" s="241">
        <f t="shared" si="8"/>
        <v>-8472.5400374725868</v>
      </c>
      <c r="H73" s="241">
        <f t="shared" si="8"/>
        <v>-7844.9444791412834</v>
      </c>
      <c r="I73" s="241">
        <f t="shared" si="8"/>
        <v>-7217.3489208099809</v>
      </c>
      <c r="J73" s="241">
        <f t="shared" si="8"/>
        <v>-6589.7533624786784</v>
      </c>
      <c r="K73" s="241">
        <f t="shared" si="8"/>
        <v>-5962.1578041473758</v>
      </c>
      <c r="L73" s="241">
        <f t="shared" si="8"/>
        <v>-5334.5622458160733</v>
      </c>
      <c r="M73" s="241">
        <f t="shared" si="8"/>
        <v>-4706.9666874847708</v>
      </c>
      <c r="N73" s="241">
        <f t="shared" si="8"/>
        <v>-4079.3711291534682</v>
      </c>
      <c r="O73" s="241">
        <f t="shared" si="8"/>
        <v>-3451.7755708221657</v>
      </c>
      <c r="P73" s="241">
        <f t="shared" si="8"/>
        <v>-2824.1800124908632</v>
      </c>
      <c r="Q73" s="241">
        <f t="shared" si="8"/>
        <v>-2196.5844541595607</v>
      </c>
      <c r="R73" s="241">
        <f t="shared" si="8"/>
        <v>-1568.9888958282581</v>
      </c>
      <c r="S73" s="241">
        <f t="shared" si="8"/>
        <v>-941.39333749695561</v>
      </c>
      <c r="T73" s="241">
        <f t="shared" si="8"/>
        <v>-313.79777916565291</v>
      </c>
      <c r="U73" s="241">
        <f t="shared" si="8"/>
        <v>313.79777916564973</v>
      </c>
      <c r="V73" s="241">
        <f t="shared" si="8"/>
        <v>0</v>
      </c>
      <c r="W73" s="241">
        <f t="shared" si="8"/>
        <v>0</v>
      </c>
      <c r="X73" s="241">
        <f t="shared" si="8"/>
        <v>0</v>
      </c>
      <c r="Y73" s="241">
        <f t="shared" si="8"/>
        <v>0</v>
      </c>
    </row>
    <row r="74" spans="1:25">
      <c r="A74" s="242" t="s">
        <v>320</v>
      </c>
      <c r="B74" s="245"/>
      <c r="C74" s="245">
        <f>C72+C73</f>
        <v>191658.15195871866</v>
      </c>
      <c r="D74" s="245">
        <f t="shared" ref="D74:Y74" si="9">D72+D73</f>
        <v>236929.84081335599</v>
      </c>
      <c r="E74" s="245">
        <f t="shared" si="9"/>
        <v>260709.9342400833</v>
      </c>
      <c r="F74" s="245">
        <f t="shared" si="9"/>
        <v>279985.80982759554</v>
      </c>
      <c r="G74" s="245">
        <f t="shared" si="9"/>
        <v>300329.97469382396</v>
      </c>
      <c r="H74" s="245">
        <f t="shared" si="9"/>
        <v>321460.31970258395</v>
      </c>
      <c r="I74" s="245">
        <f t="shared" si="9"/>
        <v>343409.86441986199</v>
      </c>
      <c r="J74" s="245">
        <f t="shared" si="9"/>
        <v>366213.01523341576</v>
      </c>
      <c r="K74" s="245">
        <f t="shared" si="9"/>
        <v>389905.62359928893</v>
      </c>
      <c r="L74" s="245">
        <f t="shared" si="9"/>
        <v>414525.04673467897</v>
      </c>
      <c r="M74" s="245">
        <f t="shared" si="9"/>
        <v>440110.21085990523</v>
      </c>
      <c r="N74" s="245">
        <f t="shared" si="9"/>
        <v>466701.67709654133</v>
      </c>
      <c r="O74" s="245">
        <f t="shared" si="9"/>
        <v>494341.71013326605</v>
      </c>
      <c r="P74" s="245">
        <f t="shared" si="9"/>
        <v>523074.34977568343</v>
      </c>
      <c r="Q74" s="245">
        <f t="shared" si="9"/>
        <v>552945.48550123232</v>
      </c>
      <c r="R74" s="245">
        <f t="shared" si="9"/>
        <v>584002.93414540438</v>
      </c>
      <c r="S74" s="245">
        <f t="shared" si="9"/>
        <v>616296.52085078182</v>
      </c>
      <c r="T74" s="245">
        <f t="shared" si="9"/>
        <v>649878.16341593512</v>
      </c>
      <c r="U74" s="245">
        <f t="shared" si="9"/>
        <v>684801.96018697496</v>
      </c>
      <c r="V74" s="245">
        <f t="shared" si="9"/>
        <v>720182.88830305159</v>
      </c>
      <c r="W74" s="245">
        <f t="shared" si="9"/>
        <v>757334.876917494</v>
      </c>
      <c r="X74" s="245">
        <f t="shared" si="9"/>
        <v>796005.33328534302</v>
      </c>
      <c r="Y74" s="245">
        <f t="shared" si="9"/>
        <v>836258.03305224178</v>
      </c>
    </row>
    <row r="75" spans="1:25">
      <c r="A75" s="243" t="s">
        <v>315</v>
      </c>
      <c r="B75" s="241"/>
      <c r="C75" s="241">
        <f>-C74*B39</f>
        <v>-38331.630391743733</v>
      </c>
      <c r="D75" s="241">
        <f>-D74*B39</f>
        <v>-47385.968162671197</v>
      </c>
      <c r="E75" s="241">
        <f>-E74*B39</f>
        <v>-52141.986848016662</v>
      </c>
      <c r="F75" s="241">
        <f>-F74*B39</f>
        <v>-55997.16196551911</v>
      </c>
      <c r="G75" s="241">
        <f>-G74*B39</f>
        <v>-60065.994938764794</v>
      </c>
      <c r="H75" s="241">
        <f>-H74*B39</f>
        <v>-64292.063940516789</v>
      </c>
      <c r="I75" s="241">
        <f>-I74*B39</f>
        <v>-68681.972883972398</v>
      </c>
      <c r="J75" s="241">
        <f>-J74*B39</f>
        <v>-73242.603046683158</v>
      </c>
      <c r="K75" s="241">
        <f>-K74*B39</f>
        <v>-77981.124719857791</v>
      </c>
      <c r="L75" s="241">
        <f>-L74*B39</f>
        <v>-82905.009346935796</v>
      </c>
      <c r="M75" s="241">
        <f>-M74*B39</f>
        <v>-88022.042171981055</v>
      </c>
      <c r="N75" s="241">
        <f>-N74*B39</f>
        <v>-93340.335419308278</v>
      </c>
      <c r="O75" s="241">
        <f>-O74*B39</f>
        <v>-98868.342026653219</v>
      </c>
      <c r="P75" s="241">
        <f>-P74*B39</f>
        <v>-104614.86995513669</v>
      </c>
      <c r="Q75" s="241">
        <f>-Q74*B39</f>
        <v>-110589.09710024646</v>
      </c>
      <c r="R75" s="241">
        <f>-R74*B39</f>
        <v>-116800.58682908089</v>
      </c>
      <c r="S75" s="241">
        <f>-S74*B39</f>
        <v>-123259.30417015636</v>
      </c>
      <c r="T75" s="241">
        <f>-T74*B39</f>
        <v>-129975.63268318702</v>
      </c>
      <c r="U75" s="241">
        <f>-U74*B39</f>
        <v>-136960.39203739501</v>
      </c>
      <c r="V75" s="241">
        <f>-V74*B39</f>
        <v>-144036.57766061032</v>
      </c>
      <c r="W75" s="241">
        <f>-W74*B39</f>
        <v>-151466.97538349879</v>
      </c>
      <c r="X75" s="241">
        <f>-X74*B39</f>
        <v>-159201.06665706862</v>
      </c>
      <c r="Y75" s="241">
        <f>-Y74*B39</f>
        <v>-167251.60661044836</v>
      </c>
    </row>
    <row r="76" spans="1:25" ht="16.5" thickBot="1">
      <c r="A76" s="316" t="s">
        <v>319</v>
      </c>
      <c r="B76" s="317"/>
      <c r="C76" s="317">
        <f>C74+C75</f>
        <v>153326.52156697493</v>
      </c>
      <c r="D76" s="317">
        <f t="shared" ref="D76:Y76" si="10">D74+D75</f>
        <v>189543.87265068479</v>
      </c>
      <c r="E76" s="317">
        <f t="shared" si="10"/>
        <v>208567.94739206665</v>
      </c>
      <c r="F76" s="317">
        <f t="shared" si="10"/>
        <v>223988.64786207644</v>
      </c>
      <c r="G76" s="317">
        <f t="shared" si="10"/>
        <v>240263.97975505918</v>
      </c>
      <c r="H76" s="317">
        <f t="shared" si="10"/>
        <v>257168.25576206716</v>
      </c>
      <c r="I76" s="317">
        <f t="shared" si="10"/>
        <v>274727.89153588959</v>
      </c>
      <c r="J76" s="317">
        <f t="shared" si="10"/>
        <v>292970.41218673263</v>
      </c>
      <c r="K76" s="317">
        <f t="shared" si="10"/>
        <v>311924.49887943116</v>
      </c>
      <c r="L76" s="317">
        <f t="shared" si="10"/>
        <v>331620.03738774318</v>
      </c>
      <c r="M76" s="317">
        <f t="shared" si="10"/>
        <v>352088.16868792416</v>
      </c>
      <c r="N76" s="317">
        <f t="shared" si="10"/>
        <v>373361.34167723305</v>
      </c>
      <c r="O76" s="317">
        <f t="shared" si="10"/>
        <v>395473.36810661282</v>
      </c>
      <c r="P76" s="317">
        <f t="shared" si="10"/>
        <v>418459.47982054675</v>
      </c>
      <c r="Q76" s="317">
        <f t="shared" si="10"/>
        <v>442356.38840098586</v>
      </c>
      <c r="R76" s="317">
        <f t="shared" si="10"/>
        <v>467202.34731632349</v>
      </c>
      <c r="S76" s="317">
        <f t="shared" si="10"/>
        <v>493037.21668062545</v>
      </c>
      <c r="T76" s="317">
        <f t="shared" si="10"/>
        <v>519902.5307327481</v>
      </c>
      <c r="U76" s="317">
        <f t="shared" si="10"/>
        <v>547841.56814957992</v>
      </c>
      <c r="V76" s="317">
        <f t="shared" si="10"/>
        <v>576146.31064244127</v>
      </c>
      <c r="W76" s="317">
        <f t="shared" si="10"/>
        <v>605867.90153399517</v>
      </c>
      <c r="X76" s="317">
        <f t="shared" si="10"/>
        <v>636804.26662827446</v>
      </c>
      <c r="Y76" s="317">
        <f t="shared" si="10"/>
        <v>669006.42644179345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234342.76682851987</v>
      </c>
      <c r="D79" s="245">
        <f t="shared" si="12"/>
        <v>251885.86994063202</v>
      </c>
      <c r="E79" s="245">
        <f t="shared" si="12"/>
        <v>270123.86761505285</v>
      </c>
      <c r="F79" s="245">
        <f t="shared" si="12"/>
        <v>289085.94542339945</v>
      </c>
      <c r="G79" s="245">
        <f t="shared" si="12"/>
        <v>308802.51473129651</v>
      </c>
      <c r="H79" s="245">
        <f t="shared" si="12"/>
        <v>329305.26418172522</v>
      </c>
      <c r="I79" s="245">
        <f t="shared" si="12"/>
        <v>350627.21334067197</v>
      </c>
      <c r="J79" s="245">
        <f t="shared" si="12"/>
        <v>372802.76859589445</v>
      </c>
      <c r="K79" s="245">
        <f t="shared" si="12"/>
        <v>395867.78140343633</v>
      </c>
      <c r="L79" s="245">
        <f t="shared" si="12"/>
        <v>419859.60898049502</v>
      </c>
      <c r="M79" s="245">
        <f t="shared" si="12"/>
        <v>444817.17754738999</v>
      </c>
      <c r="N79" s="245">
        <f t="shared" si="12"/>
        <v>470781.0482256948</v>
      </c>
      <c r="O79" s="245">
        <f t="shared" si="12"/>
        <v>497793.48570408823</v>
      </c>
      <c r="P79" s="245">
        <f t="shared" si="12"/>
        <v>525898.52978817432</v>
      </c>
      <c r="Q79" s="245">
        <f t="shared" si="12"/>
        <v>555142.06995539193</v>
      </c>
      <c r="R79" s="245">
        <f t="shared" si="12"/>
        <v>585571.92304123263</v>
      </c>
      <c r="S79" s="245">
        <f t="shared" si="12"/>
        <v>617237.91418827872</v>
      </c>
      <c r="T79" s="245">
        <f t="shared" si="12"/>
        <v>650191.9611951008</v>
      </c>
      <c r="U79" s="245">
        <f t="shared" si="12"/>
        <v>684488.16240780929</v>
      </c>
      <c r="V79" s="245">
        <f t="shared" si="12"/>
        <v>720182.88830305159</v>
      </c>
      <c r="W79" s="245">
        <f t="shared" si="12"/>
        <v>757334.876917494</v>
      </c>
      <c r="X79" s="245">
        <f t="shared" si="12"/>
        <v>796005.33328534302</v>
      </c>
      <c r="Y79" s="245">
        <f t="shared" si="12"/>
        <v>836258.03305224178</v>
      </c>
    </row>
    <row r="80" spans="1:25">
      <c r="A80" s="243" t="s">
        <v>317</v>
      </c>
      <c r="B80" s="241">
        <f t="shared" ref="B80:Y80" si="13">-B71</f>
        <v>0</v>
      </c>
      <c r="C80" s="241">
        <f>-C71</f>
        <v>90726.771428571432</v>
      </c>
      <c r="D80" s="241">
        <f>-D71</f>
        <v>90726.771428571432</v>
      </c>
      <c r="E80" s="241">
        <f t="shared" si="13"/>
        <v>90726.771428571432</v>
      </c>
      <c r="F80" s="241">
        <f t="shared" si="13"/>
        <v>90726.771428571432</v>
      </c>
      <c r="G80" s="241">
        <f t="shared" si="13"/>
        <v>90726.771428571432</v>
      </c>
      <c r="H80" s="241">
        <f t="shared" si="13"/>
        <v>90726.771428571432</v>
      </c>
      <c r="I80" s="241">
        <f t="shared" si="13"/>
        <v>90726.771428571432</v>
      </c>
      <c r="J80" s="241">
        <f t="shared" si="13"/>
        <v>90726.771428571432</v>
      </c>
      <c r="K80" s="241">
        <f t="shared" si="13"/>
        <v>90726.771428571432</v>
      </c>
      <c r="L80" s="241">
        <f t="shared" si="13"/>
        <v>90726.771428571432</v>
      </c>
      <c r="M80" s="241">
        <f t="shared" si="13"/>
        <v>90726.771428571432</v>
      </c>
      <c r="N80" s="241">
        <f t="shared" si="13"/>
        <v>90726.771428571432</v>
      </c>
      <c r="O80" s="241">
        <f t="shared" si="13"/>
        <v>90726.771428571432</v>
      </c>
      <c r="P80" s="241">
        <f t="shared" si="13"/>
        <v>90726.771428571432</v>
      </c>
      <c r="Q80" s="241">
        <f t="shared" si="13"/>
        <v>90726.771428571432</v>
      </c>
      <c r="R80" s="241">
        <f t="shared" si="13"/>
        <v>90726.771428571432</v>
      </c>
      <c r="S80" s="241">
        <f t="shared" si="13"/>
        <v>90726.771428571432</v>
      </c>
      <c r="T80" s="241">
        <f t="shared" si="13"/>
        <v>90726.771428571432</v>
      </c>
      <c r="U80" s="241">
        <f t="shared" si="13"/>
        <v>90726.771428571432</v>
      </c>
      <c r="V80" s="241">
        <f t="shared" si="13"/>
        <v>90726.771428571432</v>
      </c>
      <c r="W80" s="241">
        <f t="shared" si="13"/>
        <v>90726.771428571432</v>
      </c>
      <c r="X80" s="241">
        <f t="shared" si="13"/>
        <v>90726.771428571432</v>
      </c>
      <c r="Y80" s="241">
        <f t="shared" si="13"/>
        <v>90726.771428571432</v>
      </c>
    </row>
    <row r="81" spans="1:25">
      <c r="A81" s="243" t="s">
        <v>316</v>
      </c>
      <c r="B81" s="241">
        <f t="shared" ref="B81:Y81" si="14">B73</f>
        <v>-72325.853681156543</v>
      </c>
      <c r="C81" s="241">
        <f>C73</f>
        <v>-42684.614869801197</v>
      </c>
      <c r="D81" s="241">
        <f t="shared" si="14"/>
        <v>-14956.029127276031</v>
      </c>
      <c r="E81" s="241">
        <f t="shared" si="14"/>
        <v>-9413.9333749695397</v>
      </c>
      <c r="F81" s="241">
        <f t="shared" si="14"/>
        <v>-9100.1355958038876</v>
      </c>
      <c r="G81" s="241">
        <f t="shared" si="14"/>
        <v>-8472.5400374725868</v>
      </c>
      <c r="H81" s="241">
        <f t="shared" si="14"/>
        <v>-7844.9444791412834</v>
      </c>
      <c r="I81" s="241">
        <f t="shared" si="14"/>
        <v>-7217.3489208099809</v>
      </c>
      <c r="J81" s="241">
        <f t="shared" si="14"/>
        <v>-6589.7533624786784</v>
      </c>
      <c r="K81" s="241">
        <f t="shared" si="14"/>
        <v>-5962.1578041473758</v>
      </c>
      <c r="L81" s="241">
        <f t="shared" si="14"/>
        <v>-5334.5622458160733</v>
      </c>
      <c r="M81" s="241">
        <f t="shared" si="14"/>
        <v>-4706.9666874847708</v>
      </c>
      <c r="N81" s="241">
        <f t="shared" si="14"/>
        <v>-4079.3711291534682</v>
      </c>
      <c r="O81" s="241">
        <f t="shared" si="14"/>
        <v>-3451.7755708221657</v>
      </c>
      <c r="P81" s="241">
        <f t="shared" si="14"/>
        <v>-2824.1800124908632</v>
      </c>
      <c r="Q81" s="241">
        <f t="shared" si="14"/>
        <v>-2196.5844541595607</v>
      </c>
      <c r="R81" s="241">
        <f t="shared" si="14"/>
        <v>-1568.9888958282581</v>
      </c>
      <c r="S81" s="241">
        <f t="shared" si="14"/>
        <v>-941.39333749695561</v>
      </c>
      <c r="T81" s="241">
        <f t="shared" si="14"/>
        <v>-313.79777916565291</v>
      </c>
      <c r="U81" s="241">
        <f t="shared" si="14"/>
        <v>313.79777916564973</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-38331.630391743733</v>
      </c>
      <c r="D82" s="241">
        <f>IF(SUM(B75:D75)+SUM(A82:C82)&gt;0,0,SUM(B75:D75)-SUM(A82:C82))</f>
        <v>-47385.968162671197</v>
      </c>
      <c r="E82" s="241">
        <f>IF(SUM(B75:E75)+SUM(A82:D82)&gt;0,0,SUM(B75:E75)-SUM(A82:D82))</f>
        <v>-52141.986848016677</v>
      </c>
      <c r="F82" s="241">
        <f>IF(SUM(B75:F75)+SUM(A82:E82)&gt;0,0,SUM(B75:F75)-SUM(A82:E82))</f>
        <v>-55997.161965519103</v>
      </c>
      <c r="G82" s="241">
        <f>IF(SUM(B75:G75)+SUM(A82:F82)&gt;0,0,SUM(B75:G75)-SUM(A82:F82))</f>
        <v>-60065.994938764808</v>
      </c>
      <c r="H82" s="241">
        <f>IF(SUM(B75:H75)+SUM(A82:G82)&gt;0,0,SUM(B75:H75)-SUM(A82:G82))</f>
        <v>-64292.063940516789</v>
      </c>
      <c r="I82" s="241">
        <f>IF(SUM(B75:I75)+SUM(A82:H82)&gt;0,0,SUM(B75:I75)-SUM(A82:H82))</f>
        <v>-68681.972883972398</v>
      </c>
      <c r="J82" s="241">
        <f>IF(SUM(B75:J75)+SUM(A82:I82)&gt;0,0,SUM(B75:J75)-SUM(A82:I82))</f>
        <v>-73242.603046683129</v>
      </c>
      <c r="K82" s="241">
        <f>IF(SUM(B75:K75)+SUM(A82:J82)&gt;0,0,SUM(B75:K75)-SUM(A82:J82))</f>
        <v>-77981.12471985782</v>
      </c>
      <c r="L82" s="241">
        <f>IF(SUM(B75:L75)+SUM(A82:K82)&gt;0,0,SUM(B75:L75)-SUM(A82:K82))</f>
        <v>-82905.009346935782</v>
      </c>
      <c r="M82" s="241">
        <f>IF(SUM(B75:M75)+SUM(A82:L82)&gt;0,0,SUM(B75:M75)-SUM(A82:L82))</f>
        <v>-88022.042171981069</v>
      </c>
      <c r="N82" s="241">
        <f>IF(SUM(B75:N75)+SUM(A82:M82)&gt;0,0,SUM(B75:N75)-SUM(A82:M82))</f>
        <v>-93340.335419308278</v>
      </c>
      <c r="O82" s="241">
        <f>IF(SUM(B75:O75)+SUM(A82:N82)&gt;0,0,SUM(B75:O75)-SUM(A82:N82))</f>
        <v>-98868.342026653234</v>
      </c>
      <c r="P82" s="241">
        <f>IF(SUM(B75:P75)+SUM(A82:O82)&gt;0,0,SUM(B75:P75)-SUM(A82:O82))</f>
        <v>-104614.86995513667</v>
      </c>
      <c r="Q82" s="241">
        <f>IF(SUM(B75:Q75)+SUM(A82:P82)&gt;0,0,SUM(B75:Q75)-SUM(A82:P82))</f>
        <v>-110589.09710024635</v>
      </c>
      <c r="R82" s="241">
        <f>IF(SUM(B75:R75)+SUM(A82:Q82)&gt;0,0,SUM(B75:R75)-SUM(A82:Q82))</f>
        <v>-116800.58682908094</v>
      </c>
      <c r="S82" s="241">
        <f>IF(SUM(B75:S75)+SUM(A82:R82)&gt;0,0,SUM(B75:S75)-SUM(A82:R82))</f>
        <v>-123259.30417015636</v>
      </c>
      <c r="T82" s="241">
        <f>IF(SUM(B75:T75)+SUM(A82:S82)&gt;0,0,SUM(B75:T75)-SUM(A82:S82))</f>
        <v>-129975.63268318702</v>
      </c>
      <c r="U82" s="241">
        <f>IF(SUM(B75:U75)+SUM(A82:T82)&gt;0,0,SUM(B75:U75)-SUM(A82:T82))</f>
        <v>-136960.39203739492</v>
      </c>
      <c r="V82" s="241">
        <f>IF(SUM(B75:V75)+SUM(A82:U82)&gt;0,0,SUM(B75:V75)-SUM(A82:U82))</f>
        <v>-144036.57766061043</v>
      </c>
      <c r="W82" s="241">
        <f>IF(SUM(B75:W75)+SUM(A82:V82)&gt;0,0,SUM(B75:W75)-SUM(A82:V82))</f>
        <v>-151466.97538349871</v>
      </c>
      <c r="X82" s="241">
        <f>IF(SUM(B75:X75)+SUM(A82:W82)&gt;0,0,SUM(B75:X75)-SUM(A82:W82))</f>
        <v>-159201.06665706867</v>
      </c>
      <c r="Y82" s="241">
        <f>IF(SUM(B75:Y75)+SUM(A82:X82)&gt;0,0,SUM(B75:Y75)-SUM(A82:X82))</f>
        <v>-167251.60661044857</v>
      </c>
    </row>
    <row r="83" spans="1:25">
      <c r="A83" s="243" t="s">
        <v>314</v>
      </c>
      <c r="B83" s="241">
        <f>IF(((SUM(B62:B62)+SUM(B64:B68))+SUM(B85:B85))&lt;0,((SUM(B62:B62)+SUM(B64:B68))+SUM(B85:B85))*0.18-SUM(A83:A83),IF(SUM(A83:B83)&lt;0,0-SUM(A83:B83),0))</f>
        <v>-571578.66</v>
      </c>
      <c r="C83" s="241">
        <f>IF(((SUM(B62:C62)+SUM(B64:C68))+SUM(B85:C85))&lt;0,((SUM(B62:C62)+SUM(B64:C68))+SUM(B85:C85))*0.18-SUM(A83:B83),IF(SUM(B83:B83)&lt;0,0-SUM(B83:B83),0))</f>
        <v>70907.608398847864</v>
      </c>
      <c r="D83" s="241">
        <f>IF(((SUM(B62:D62)+SUM(B64:D68))+SUM(B85:D85))&lt;0,((SUM(B62:D62)+SUM(B64:D68))+SUM(B85:D85))*0.18-SUM(A83:C83),IF(SUM(B83:C83)&lt;0,0-SUM(B83:C83),0))</f>
        <v>73885.727951599576</v>
      </c>
      <c r="E83" s="241">
        <f>IF(((SUM(B62:E62)+SUM(B64:E68))+SUM(B85:E85))&lt;0,((SUM(B62:E62)+SUM(B64:E68))+SUM(B85:E85))*0.18-SUM(A83:D83),IF(SUM(B83:D83)&lt;0,0-SUM(B83:D83),0))</f>
        <v>76988.928525566647</v>
      </c>
      <c r="F83" s="241">
        <f>IF(((SUM(B62:F62)+SUM(B64:F68))+SUM(B85:F85))&lt;0,((SUM(B62:F62)+SUM(B64:F68))+SUM(B85:F85))*0.18-SUM(A83:E83),IF(SUM(B83:E83)&lt;0,0-SUM(B83:E83),0))</f>
        <v>80222.463523640472</v>
      </c>
      <c r="G83" s="241">
        <f>IF(((SUM(B62:G62)+SUM(B64:G68))+SUM(B85:G85))&lt;0,((SUM(B62:G62)+SUM(B64:G68))+SUM(B85:G85))*0.18-SUM(A83:F83),IF(SUM(B83:F83)&lt;0,0-SUM(B83:F83),0))</f>
        <v>83591.80699163329</v>
      </c>
      <c r="H83" s="241">
        <f>IF(((SUM(B62:H62)+SUM(B64:H68))+SUM(B85:H85))&lt;0,((SUM(B62:H62)+SUM(B64:H68))+SUM(B85:H85))*0.18-SUM(A83:G83),IF(SUM(B83:G83)&lt;0,0-SUM(B83:G83),0))</f>
        <v>87102.662885282058</v>
      </c>
      <c r="I83" s="241">
        <f>IF(((SUM(B62:I62)+SUM(B64:I68))+SUM(B85:I85))&lt;0,((SUM(B62:I62)+SUM(B64:I68))+SUM(B85:I85))*0.18-SUM(A83:H83),IF(SUM(B83:H83)&lt;0,0-SUM(B83:H83),0))</f>
        <v>90760.974726463726</v>
      </c>
      <c r="J83" s="241">
        <f>IF(((SUM(B62:J62)+SUM(B64:J68))+SUM(B85:J85))&lt;0,((SUM(B62:J62)+SUM(B64:J68))+SUM(B85:J85))*0.18-SUM(A83:I83),IF(SUM(B83:I83)&lt;0,0-SUM(B83:I83),0))</f>
        <v>8118.4869969663996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-40963.137300000002</v>
      </c>
      <c r="D84" s="241">
        <f>-(D62-C62)*B42</f>
        <v>-1720.4517666000002</v>
      </c>
      <c r="E84" s="241">
        <f>-(E62-D62)*B42</f>
        <v>-1792.7107407972044</v>
      </c>
      <c r="F84" s="241">
        <f>-(F62-E62)*B42</f>
        <v>-1868.0045919106867</v>
      </c>
      <c r="G84" s="241">
        <f>-(G62-F62)*B42</f>
        <v>-1946.4607847709326</v>
      </c>
      <c r="H84" s="241">
        <f>-(H62-G62)*B42</f>
        <v>-2028.2121377313103</v>
      </c>
      <c r="I84" s="241">
        <f>-(I62-H62)*B42</f>
        <v>-2113.3970475160227</v>
      </c>
      <c r="J84" s="241">
        <f>-(J62-I62)*B42</f>
        <v>-2202.1597235116992</v>
      </c>
      <c r="K84" s="241">
        <f>-(K62-J62)*B42</f>
        <v>-2294.6504318991911</v>
      </c>
      <c r="L84" s="241">
        <f>-(L62-K62)*B42</f>
        <v>-2391.0257500389594</v>
      </c>
      <c r="M84" s="241">
        <f>-(M62-L62)*B42</f>
        <v>-2491.4488315405906</v>
      </c>
      <c r="N84" s="241">
        <f>-(N62-M62)*B42</f>
        <v>-2596.0896824653028</v>
      </c>
      <c r="O84" s="241">
        <f>-(O62-N62)*B42</f>
        <v>-2705.125449128845</v>
      </c>
      <c r="P84" s="241">
        <f>-(P62-O62)*B42</f>
        <v>-2818.7407179922566</v>
      </c>
      <c r="Q84" s="241">
        <f>-(Q62-P62)*B42</f>
        <v>-2937.1278281479263</v>
      </c>
      <c r="R84" s="241">
        <f>-(R62-Q62)*B42</f>
        <v>-3060.4871969301371</v>
      </c>
      <c r="S84" s="241">
        <f>-(S62-R62)*B42</f>
        <v>-3189.0276592012033</v>
      </c>
      <c r="T84" s="241">
        <f>-(T62-S62)*B42</f>
        <v>-3322.9668208876628</v>
      </c>
      <c r="U84" s="241">
        <f>-(U62-T62)*B42</f>
        <v>-3462.5314273649365</v>
      </c>
      <c r="V84" s="241">
        <f>-(V62-U62)*B42</f>
        <v>-3607.9577473142654</v>
      </c>
      <c r="W84" s="241">
        <f>-(W62-V62)*B42</f>
        <v>-3759.4919727014612</v>
      </c>
      <c r="X84" s="241">
        <f>-(X62-W62)*B42</f>
        <v>-3917.3906355549234</v>
      </c>
      <c r="Y84" s="241">
        <f>-(Y62-X62)*B42</f>
        <v>-4081.9210422482342</v>
      </c>
    </row>
    <row r="85" spans="1:25">
      <c r="A85" s="243" t="s">
        <v>312</v>
      </c>
      <c r="B85" s="241">
        <f>-(B28+B29)*B31</f>
        <v>-3175437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-131507.1892513654</v>
      </c>
      <c r="C86" s="241">
        <f>C57-C58</f>
        <v>-325802.94813918712</v>
      </c>
      <c r="D86" s="241">
        <f t="shared" ref="D86:Y86" si="15">D57-D58</f>
        <v>-88673.532036903867</v>
      </c>
      <c r="E86" s="241">
        <f t="shared" si="15"/>
        <v>0</v>
      </c>
      <c r="F86" s="241">
        <f t="shared" si="15"/>
        <v>-5020.7644666504211</v>
      </c>
      <c r="G86" s="241">
        <f t="shared" si="15"/>
        <v>-5020.7644666504211</v>
      </c>
      <c r="H86" s="241">
        <f t="shared" si="15"/>
        <v>-5020.7644666504211</v>
      </c>
      <c r="I86" s="241">
        <f t="shared" si="15"/>
        <v>-5020.7644666504211</v>
      </c>
      <c r="J86" s="241">
        <f t="shared" si="15"/>
        <v>-5020.7644666504211</v>
      </c>
      <c r="K86" s="241">
        <f t="shared" si="15"/>
        <v>-5020.7644666504211</v>
      </c>
      <c r="L86" s="241">
        <f t="shared" si="15"/>
        <v>-5020.7644666504211</v>
      </c>
      <c r="M86" s="241">
        <f t="shared" si="15"/>
        <v>-5020.7644666504211</v>
      </c>
      <c r="N86" s="241">
        <f t="shared" si="15"/>
        <v>-5020.7644666504211</v>
      </c>
      <c r="O86" s="241">
        <f t="shared" si="15"/>
        <v>-5020.7644666504211</v>
      </c>
      <c r="P86" s="241">
        <f t="shared" si="15"/>
        <v>-5020.7644666504211</v>
      </c>
      <c r="Q86" s="241">
        <f t="shared" si="15"/>
        <v>-5020.7644666504211</v>
      </c>
      <c r="R86" s="241">
        <f t="shared" si="15"/>
        <v>-5020.7644666504211</v>
      </c>
      <c r="S86" s="241">
        <f t="shared" si="15"/>
        <v>-5020.7644666504211</v>
      </c>
      <c r="T86" s="241">
        <f t="shared" si="15"/>
        <v>-5020.7644666504211</v>
      </c>
      <c r="U86" s="241">
        <f t="shared" si="15"/>
        <v>-5020.7644666504211</v>
      </c>
      <c r="V86" s="241">
        <f t="shared" si="15"/>
        <v>0</v>
      </c>
      <c r="W86" s="241">
        <f t="shared" si="15"/>
        <v>0</v>
      </c>
      <c r="X86" s="241">
        <f t="shared" si="15"/>
        <v>0</v>
      </c>
      <c r="Y86" s="241">
        <f t="shared" si="15"/>
        <v>0</v>
      </c>
    </row>
    <row r="87" spans="1:25">
      <c r="A87" s="242" t="s">
        <v>310</v>
      </c>
      <c r="B87" s="245">
        <f t="shared" ref="B87:Y87" si="16">SUM(B79:B86)</f>
        <v>-3950848.7029325222</v>
      </c>
      <c r="C87" s="245">
        <f>SUM(C79:C86)</f>
        <v>-51805.184044792899</v>
      </c>
      <c r="D87" s="245">
        <f t="shared" si="16"/>
        <v>263762.38822735194</v>
      </c>
      <c r="E87" s="245">
        <f t="shared" si="16"/>
        <v>374490.93660540751</v>
      </c>
      <c r="F87" s="245">
        <f t="shared" si="16"/>
        <v>388049.11375572719</v>
      </c>
      <c r="G87" s="245">
        <f t="shared" si="16"/>
        <v>407615.33292384242</v>
      </c>
      <c r="H87" s="245">
        <f t="shared" si="16"/>
        <v>427948.71347153891</v>
      </c>
      <c r="I87" s="245">
        <f t="shared" si="16"/>
        <v>449081.4761767583</v>
      </c>
      <c r="J87" s="245">
        <f t="shared" si="16"/>
        <v>384592.74642210832</v>
      </c>
      <c r="K87" s="245">
        <f t="shared" si="16"/>
        <v>395335.85540945292</v>
      </c>
      <c r="L87" s="245">
        <f t="shared" si="16"/>
        <v>414935.01859962521</v>
      </c>
      <c r="M87" s="245">
        <f t="shared" si="16"/>
        <v>435302.72681830457</v>
      </c>
      <c r="N87" s="245">
        <f t="shared" si="16"/>
        <v>456471.25895668881</v>
      </c>
      <c r="O87" s="245">
        <f t="shared" si="16"/>
        <v>478474.24961940496</v>
      </c>
      <c r="P87" s="245">
        <f t="shared" si="16"/>
        <v>501346.74606447556</v>
      </c>
      <c r="Q87" s="245">
        <f t="shared" si="16"/>
        <v>525125.26753475901</v>
      </c>
      <c r="R87" s="245">
        <f t="shared" si="16"/>
        <v>549847.86708131433</v>
      </c>
      <c r="S87" s="245">
        <f t="shared" si="16"/>
        <v>575554.19598334527</v>
      </c>
      <c r="T87" s="245">
        <f t="shared" si="16"/>
        <v>602285.57087378146</v>
      </c>
      <c r="U87" s="245">
        <f t="shared" si="16"/>
        <v>630085.04368413612</v>
      </c>
      <c r="V87" s="245">
        <f t="shared" si="16"/>
        <v>663265.12432369834</v>
      </c>
      <c r="W87" s="245">
        <f t="shared" si="16"/>
        <v>692835.18098986521</v>
      </c>
      <c r="X87" s="245">
        <f t="shared" si="16"/>
        <v>723613.64742129087</v>
      </c>
      <c r="Y87" s="245">
        <f t="shared" si="16"/>
        <v>755651.27682811639</v>
      </c>
    </row>
    <row r="88" spans="1:25">
      <c r="A88" s="242" t="s">
        <v>570</v>
      </c>
      <c r="B88" s="245">
        <f>SUM(B87:B87)</f>
        <v>-3950848.7029325222</v>
      </c>
      <c r="C88" s="245">
        <f>SUM(B87:C87)</f>
        <v>-4002653.8869773149</v>
      </c>
      <c r="D88" s="245">
        <f>SUM(B87:D87)</f>
        <v>-3738891.498749963</v>
      </c>
      <c r="E88" s="245">
        <f>SUM(B87:E87)</f>
        <v>-3364400.5621445556</v>
      </c>
      <c r="F88" s="245">
        <f>SUM(B87:F87)</f>
        <v>-2976351.4483888284</v>
      </c>
      <c r="G88" s="245">
        <f>SUM(B87:G87)</f>
        <v>-2568736.1154649858</v>
      </c>
      <c r="H88" s="245">
        <f>SUM(B87:H87)</f>
        <v>-2140787.401993447</v>
      </c>
      <c r="I88" s="245">
        <f>SUM(B87:I87)</f>
        <v>-1691705.9258166887</v>
      </c>
      <c r="J88" s="245">
        <f>SUM(B87:J87)</f>
        <v>-1307113.1793945804</v>
      </c>
      <c r="K88" s="245">
        <f>SUM(B87:K87)</f>
        <v>-911777.3239851275</v>
      </c>
      <c r="L88" s="245">
        <f>SUM(B87:L87)</f>
        <v>-496842.30538550229</v>
      </c>
      <c r="M88" s="245">
        <f>SUM(B87:M87)</f>
        <v>-61539.578567197721</v>
      </c>
      <c r="N88" s="245">
        <f>SUM(B87:N87)</f>
        <v>394931.68038949108</v>
      </c>
      <c r="O88" s="245">
        <f>SUM(B87:O87)</f>
        <v>873405.93000889604</v>
      </c>
      <c r="P88" s="245">
        <f>SUM(B87:P87)</f>
        <v>1374752.6760733717</v>
      </c>
      <c r="Q88" s="245">
        <f>SUM(B87:Q87)</f>
        <v>1899877.9436081308</v>
      </c>
      <c r="R88" s="245">
        <f>SUM(B87:R87)</f>
        <v>2449725.8106894451</v>
      </c>
      <c r="S88" s="245">
        <f>SUM(B87:S87)</f>
        <v>3025280.0066727903</v>
      </c>
      <c r="T88" s="245">
        <f>SUM(B87:T87)</f>
        <v>3627565.5775465718</v>
      </c>
      <c r="U88" s="245">
        <f>SUM(B87:U87)</f>
        <v>4257650.6212307084</v>
      </c>
      <c r="V88" s="245">
        <f>SUM(B87:V87)</f>
        <v>4920915.7455544071</v>
      </c>
      <c r="W88" s="245">
        <f>SUM(B87:W87)</f>
        <v>5613750.9265442723</v>
      </c>
      <c r="X88" s="245">
        <f>SUM(B87:X87)</f>
        <v>6337364.5739655634</v>
      </c>
      <c r="Y88" s="245">
        <f>SUM(B87:Y87)</f>
        <v>7093015.8507936802</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-3950848.7029325222</v>
      </c>
      <c r="C90" s="245">
        <f t="shared" si="17"/>
        <v>-47790.760188923334</v>
      </c>
      <c r="D90" s="245">
        <f t="shared" si="17"/>
        <v>224467.93023256076</v>
      </c>
      <c r="E90" s="245">
        <f t="shared" si="17"/>
        <v>294004.15276542195</v>
      </c>
      <c r="F90" s="245">
        <f t="shared" si="17"/>
        <v>281040.92558701715</v>
      </c>
      <c r="G90" s="245">
        <f t="shared" si="17"/>
        <v>272335.4022405179</v>
      </c>
      <c r="H90" s="245">
        <f t="shared" si="17"/>
        <v>263764.31071662327</v>
      </c>
      <c r="I90" s="245">
        <f t="shared" si="17"/>
        <v>255340.77143026394</v>
      </c>
      <c r="J90" s="245">
        <f t="shared" si="17"/>
        <v>201728.30126585634</v>
      </c>
      <c r="K90" s="245">
        <f t="shared" si="17"/>
        <v>191294.57995190407</v>
      </c>
      <c r="L90" s="245">
        <f t="shared" si="17"/>
        <v>185219.73853736991</v>
      </c>
      <c r="M90" s="245">
        <f t="shared" si="17"/>
        <v>179254.17659060931</v>
      </c>
      <c r="N90" s="245">
        <f t="shared" si="17"/>
        <v>173405.17397389709</v>
      </c>
      <c r="O90" s="245">
        <f t="shared" si="17"/>
        <v>167678.70120402065</v>
      </c>
      <c r="P90" s="245">
        <f t="shared" si="17"/>
        <v>162079.56025438302</v>
      </c>
      <c r="Q90" s="245">
        <f t="shared" si="17"/>
        <v>156611.5121109864</v>
      </c>
      <c r="R90" s="245">
        <f t="shared" si="17"/>
        <v>151277.39226207769</v>
      </c>
      <c r="S90" s="245">
        <f t="shared" si="17"/>
        <v>146079.21519899977</v>
      </c>
      <c r="T90" s="245">
        <f t="shared" si="17"/>
        <v>141018.26891228053</v>
      </c>
      <c r="U90" s="245">
        <f t="shared" si="17"/>
        <v>136095.20028145987</v>
      </c>
      <c r="V90" s="245">
        <f t="shared" si="17"/>
        <v>132160.45277945927</v>
      </c>
      <c r="W90" s="245">
        <f t="shared" si="17"/>
        <v>127354.70847651619</v>
      </c>
      <c r="X90" s="245">
        <f t="shared" si="17"/>
        <v>122705.07935653508</v>
      </c>
      <c r="Y90" s="245">
        <f t="shared" si="17"/>
        <v>118208.28863412482</v>
      </c>
    </row>
    <row r="91" spans="1:25">
      <c r="A91" s="244" t="s">
        <v>572</v>
      </c>
      <c r="B91" s="245">
        <f>SUM(B90:B90)</f>
        <v>-3950848.7029325222</v>
      </c>
      <c r="C91" s="245">
        <f>SUM(B90:C90)</f>
        <v>-3998639.4631214454</v>
      </c>
      <c r="D91" s="245">
        <f>SUM(B90:D90)</f>
        <v>-3774171.5328888847</v>
      </c>
      <c r="E91" s="245">
        <f>SUM(B90:E90)</f>
        <v>-3480167.3801234625</v>
      </c>
      <c r="F91" s="245">
        <f>SUM(B90:F90)</f>
        <v>-3199126.4545364454</v>
      </c>
      <c r="G91" s="245">
        <f>SUM(B90:G90)</f>
        <v>-2926791.0522959274</v>
      </c>
      <c r="H91" s="245">
        <f>SUM(B90:H90)</f>
        <v>-2663026.741579304</v>
      </c>
      <c r="I91" s="245">
        <f>SUM(B90:I90)</f>
        <v>-2407685.9701490402</v>
      </c>
      <c r="J91" s="245">
        <f>SUM(B90:J90)</f>
        <v>-2205957.668883184</v>
      </c>
      <c r="K91" s="245">
        <f>SUM(B90:K90)</f>
        <v>-2014663.08893128</v>
      </c>
      <c r="L91" s="245">
        <f>SUM(B90:L90)</f>
        <v>-1829443.35039391</v>
      </c>
      <c r="M91" s="245">
        <f>SUM(B90:M90)</f>
        <v>-1650189.1738033006</v>
      </c>
      <c r="N91" s="245">
        <f>SUM(B90:N90)</f>
        <v>-1476783.9998294036</v>
      </c>
      <c r="O91" s="245">
        <f>SUM(B90:O90)</f>
        <v>-1309105.2986253831</v>
      </c>
      <c r="P91" s="245">
        <f>SUM(B90:P90)</f>
        <v>-1147025.7383710002</v>
      </c>
      <c r="Q91" s="245">
        <f>SUM(B90:Q90)</f>
        <v>-990414.22626001376</v>
      </c>
      <c r="R91" s="245">
        <f>SUM(B90:R90)</f>
        <v>-839136.8339979361</v>
      </c>
      <c r="S91" s="245">
        <f>SUM(B90:S90)</f>
        <v>-693057.61879893637</v>
      </c>
      <c r="T91" s="245">
        <f>SUM(B90:T90)</f>
        <v>-552039.34988665581</v>
      </c>
      <c r="U91" s="245">
        <f>SUM(B90:U90)</f>
        <v>-415944.14960519597</v>
      </c>
      <c r="V91" s="245">
        <f>SUM(B90:V90)</f>
        <v>-283783.69682573667</v>
      </c>
      <c r="W91" s="245">
        <f>SUM(B90:W90)</f>
        <v>-156428.98834922048</v>
      </c>
      <c r="X91" s="245">
        <f>SUM(B90:X90)</f>
        <v>-33723.908992685407</v>
      </c>
      <c r="Y91" s="245">
        <f>SUM(B90:Y90)</f>
        <v>84484.379641439416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5.3880792993152404E-2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1.2.1.140</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КТПН-783</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1.2.1.140</v>
      </c>
      <c r="C11" s="6"/>
      <c r="D11" s="6"/>
      <c r="E11" s="6"/>
      <c r="F11" s="6"/>
      <c r="G11" s="6"/>
      <c r="H11" s="207" t="str">
        <f>'1. паспорт местоположение'!C12</f>
        <v>1.2.1.140</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КТПН-783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3.8105243999999998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3.8105243999999998</v>
      </c>
      <c r="X27" s="209"/>
      <c r="Y27" s="209">
        <f>VLOOKUP($H$11,'[6]2'!$A$15:$CR$670,79,FALSE)</f>
        <v>0</v>
      </c>
      <c r="Z27" s="209"/>
      <c r="AA27" s="209">
        <f>VLOOKUP($H$11,'[6]2'!$A$15:$CR$670,84,FALSE)</f>
        <v>0</v>
      </c>
      <c r="AB27" s="209"/>
      <c r="AC27" s="208">
        <f t="shared" si="2"/>
        <v>0</v>
      </c>
      <c r="AD27" s="208">
        <f t="shared" si="3"/>
        <v>3.8105243999999998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3.1754370000000001</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3.1754370000000001</v>
      </c>
      <c r="X30" s="209"/>
      <c r="Y30" s="209">
        <f>Y27/1.2</f>
        <v>0</v>
      </c>
      <c r="Z30" s="209"/>
      <c r="AA30" s="209">
        <f>AA27/1.2</f>
        <v>0</v>
      </c>
      <c r="AB30" s="208"/>
      <c r="AC30" s="208">
        <f t="shared" si="2"/>
        <v>0</v>
      </c>
      <c r="AD30" s="208">
        <f t="shared" si="3"/>
        <v>3.1754370000000001</v>
      </c>
    </row>
    <row r="31" spans="1:33">
      <c r="A31" s="70" t="s">
        <v>176</v>
      </c>
      <c r="B31" s="41" t="s">
        <v>175</v>
      </c>
      <c r="C31" s="208">
        <f t="shared" si="0"/>
        <v>0</v>
      </c>
      <c r="D31" s="208">
        <f t="shared" si="1"/>
        <v>0.15877185000000002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0.15877185000000002</v>
      </c>
      <c r="X31" s="208"/>
      <c r="Y31" s="209">
        <f>Y30*0.05</f>
        <v>0</v>
      </c>
      <c r="Z31" s="208"/>
      <c r="AA31" s="209">
        <f>AA30*0.05</f>
        <v>0</v>
      </c>
      <c r="AB31" s="208"/>
      <c r="AC31" s="208">
        <f t="shared" si="2"/>
        <v>0</v>
      </c>
      <c r="AD31" s="208">
        <f t="shared" si="3"/>
        <v>0.15877185000000002</v>
      </c>
    </row>
    <row r="32" spans="1:33" ht="31.5">
      <c r="A32" s="70" t="s">
        <v>174</v>
      </c>
      <c r="B32" s="41" t="s">
        <v>173</v>
      </c>
      <c r="C32" s="208">
        <f t="shared" si="0"/>
        <v>0</v>
      </c>
      <c r="D32" s="208">
        <f t="shared" si="1"/>
        <v>1.2701748000000002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1.2701748000000002</v>
      </c>
      <c r="X32" s="208"/>
      <c r="Y32" s="209">
        <f>Y30*0.4</f>
        <v>0</v>
      </c>
      <c r="Z32" s="208"/>
      <c r="AA32" s="209">
        <f>AA30*0.4</f>
        <v>0</v>
      </c>
      <c r="AB32" s="208"/>
      <c r="AC32" s="208">
        <f t="shared" si="2"/>
        <v>0</v>
      </c>
      <c r="AD32" s="208">
        <f t="shared" si="3"/>
        <v>1.2701748000000002</v>
      </c>
    </row>
    <row r="33" spans="1:30">
      <c r="A33" s="70" t="s">
        <v>172</v>
      </c>
      <c r="B33" s="41" t="s">
        <v>171</v>
      </c>
      <c r="C33" s="208">
        <f t="shared" si="0"/>
        <v>0</v>
      </c>
      <c r="D33" s="208">
        <f t="shared" si="1"/>
        <v>1.5877185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1.5877185</v>
      </c>
      <c r="X33" s="208"/>
      <c r="Y33" s="209">
        <f>Y30*0.5</f>
        <v>0</v>
      </c>
      <c r="Z33" s="208"/>
      <c r="AA33" s="209">
        <f>AA30*0.5</f>
        <v>0</v>
      </c>
      <c r="AB33" s="208"/>
      <c r="AC33" s="208">
        <f t="shared" si="2"/>
        <v>0</v>
      </c>
      <c r="AD33" s="208">
        <f t="shared" si="3"/>
        <v>1.5877185</v>
      </c>
    </row>
    <row r="34" spans="1:30">
      <c r="A34" s="70" t="s">
        <v>170</v>
      </c>
      <c r="B34" s="41" t="s">
        <v>169</v>
      </c>
      <c r="C34" s="208">
        <f t="shared" si="0"/>
        <v>0</v>
      </c>
      <c r="D34" s="208">
        <f t="shared" si="1"/>
        <v>0.15877184999999994</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0.15877184999999994</v>
      </c>
      <c r="X34" s="208"/>
      <c r="Y34" s="209">
        <f>Y30-Y31-Y32-Y33</f>
        <v>0</v>
      </c>
      <c r="Z34" s="208"/>
      <c r="AA34" s="209">
        <f>AA30-AA31-AA32-AA33</f>
        <v>0</v>
      </c>
      <c r="AB34" s="208"/>
      <c r="AC34" s="208">
        <f t="shared" si="2"/>
        <v>0</v>
      </c>
      <c r="AD34" s="208">
        <f t="shared" si="3"/>
        <v>0.15877184999999994</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1</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1</v>
      </c>
      <c r="X45" s="209"/>
      <c r="Y45" s="209">
        <f>VLOOKUP($H$11,'[6]1_2018'!$C$16:$BK$785,28,FALSE)</f>
        <v>0</v>
      </c>
      <c r="Z45" s="209"/>
      <c r="AA45" s="209">
        <f>VLOOKUP(H11,'[6]1_2018'!$C$15:$BK$730,29,FALSE)</f>
        <v>0</v>
      </c>
      <c r="AB45" s="209"/>
      <c r="AC45" s="208">
        <f t="shared" si="2"/>
        <v>0</v>
      </c>
      <c r="AD45" s="208">
        <f t="shared" si="3"/>
        <v>1</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3.1754370000000001</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3.1754370000000001</v>
      </c>
      <c r="X52" s="209"/>
      <c r="Y52" s="209">
        <f>Y30</f>
        <v>0</v>
      </c>
      <c r="Z52" s="209"/>
      <c r="AA52" s="209">
        <f>AA30</f>
        <v>0</v>
      </c>
      <c r="AB52" s="209"/>
      <c r="AC52" s="208">
        <f t="shared" si="2"/>
        <v>0</v>
      </c>
      <c r="AD52" s="208">
        <f t="shared" si="3"/>
        <v>3.1754370000000001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1</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1</v>
      </c>
      <c r="X54" s="209"/>
      <c r="Y54" s="209">
        <f t="shared" si="4"/>
        <v>0</v>
      </c>
      <c r="Z54" s="209"/>
      <c r="AA54" s="209">
        <f t="shared" si="4"/>
        <v>0</v>
      </c>
      <c r="AB54" s="209"/>
      <c r="AC54" s="208">
        <f t="shared" si="2"/>
        <v>0</v>
      </c>
      <c r="AD54" s="208">
        <f t="shared" si="3"/>
        <v>1</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1.2.1.140</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КТПН-783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1</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1.2.1.140</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КТПН-783</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3.8105243999999998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2021-04-05T05:37:06Z</dcterms:modified>
</cp:coreProperties>
</file>